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Users\andre\Creative Cloud Files\Documents\Outubro 2021 para frente\Prefeitura de Lagoa da Canoa\UBS Tipo 01 unidade Pov. Alexandre\Planilhas e documentos\"/>
    </mc:Choice>
  </mc:AlternateContent>
  <xr:revisionPtr revIDLastSave="0" documentId="13_ncr:1_{78F16FAF-A27E-4555-8BF1-2B0F544FD91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emória de Cálculo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2" l="1"/>
  <c r="G39" i="2"/>
  <c r="G33" i="2"/>
  <c r="J37" i="2"/>
  <c r="G37" i="2" s="1"/>
  <c r="J35" i="2"/>
  <c r="G35" i="2" s="1"/>
  <c r="G31" i="2"/>
  <c r="G101" i="2"/>
  <c r="J90" i="2"/>
  <c r="G90" i="2" s="1"/>
  <c r="G92" i="2" s="1"/>
  <c r="G88" i="2"/>
  <c r="J81" i="2"/>
  <c r="H81" i="2"/>
  <c r="J76" i="2"/>
  <c r="G76" i="2" s="1"/>
  <c r="G70" i="2"/>
  <c r="G63" i="2"/>
  <c r="G62" i="2"/>
  <c r="I60" i="2"/>
  <c r="J60" i="2"/>
  <c r="I56" i="2"/>
  <c r="J56" i="2"/>
  <c r="J54" i="2"/>
  <c r="G54" i="2" s="1"/>
  <c r="J52" i="2"/>
  <c r="G52" i="2" s="1"/>
  <c r="H50" i="2"/>
  <c r="J50" i="2"/>
  <c r="G68" i="2" s="1"/>
  <c r="G81" i="2" l="1"/>
  <c r="G56" i="2"/>
  <c r="G57" i="2" s="1"/>
  <c r="G91" i="2"/>
  <c r="G60" i="2"/>
  <c r="G61" i="2" s="1"/>
  <c r="G67" i="2" s="1"/>
  <c r="G83" i="2" s="1"/>
  <c r="G50" i="2"/>
  <c r="G72" i="2" s="1"/>
  <c r="G74" i="2" s="1"/>
  <c r="G28" i="2"/>
  <c r="J27" i="2"/>
  <c r="G27" i="2" s="1"/>
  <c r="J26" i="2"/>
  <c r="G26" i="2" s="1"/>
  <c r="J22" i="2"/>
  <c r="J25" i="2"/>
  <c r="G25" i="2" s="1"/>
  <c r="I23" i="2"/>
  <c r="J17" i="2"/>
  <c r="J16" i="2"/>
  <c r="G77" i="2" l="1"/>
  <c r="G78" i="2" s="1"/>
  <c r="G16" i="2"/>
  <c r="G18" i="2" s="1"/>
  <c r="G85" i="2"/>
  <c r="G84" i="2"/>
  <c r="G86" i="2"/>
  <c r="G22" i="2"/>
  <c r="G24" i="2" s="1"/>
  <c r="G14" i="2"/>
  <c r="G13" i="2"/>
  <c r="G9" i="2"/>
  <c r="G8" i="2"/>
  <c r="J7" i="2"/>
  <c r="I7" i="2"/>
  <c r="G7" i="2" l="1"/>
</calcChain>
</file>

<file path=xl/sharedStrings.xml><?xml version="1.0" encoding="utf-8"?>
<sst xmlns="http://schemas.openxmlformats.org/spreadsheetml/2006/main" count="1169" uniqueCount="649">
  <si>
    <t>72105</t>
  </si>
  <si>
    <t>9.2</t>
  </si>
  <si>
    <t>73870/001</t>
  </si>
  <si>
    <t>9.3</t>
  </si>
  <si>
    <t>72107</t>
  </si>
  <si>
    <t>9.4</t>
  </si>
  <si>
    <t>9.5</t>
  </si>
  <si>
    <t>CARGA MECANIZADA E REMOCAO E ENTULHO COM TRANSPORTE ATE 1KM</t>
  </si>
  <si>
    <t>96624</t>
  </si>
  <si>
    <t>PISO CIMENTADO TRACO 1:3 (CIMENTO E AREIA) ACABAMENTO RUSTICO ESPESSURA 2CM, PREPARO MECANICO DA ARGAMASSA</t>
  </si>
  <si>
    <t>SABONETEIRA PLASTICA TIPO DISPENSER PARA SABONETE LIQUIDO COM RESERVATORIO 800 A 1500 ML, INCLUSO FIXAÇÃO. AF_10/2016</t>
  </si>
  <si>
    <t>PORTA DE MADEIRA COMPENSADA LISA PARA CERA OU VERNIZ,
90X210X3,5CM, INCLUSO ADUELA 1A, ALIZAR 1A E DOBRADICAS COM ANEL</t>
  </si>
  <si>
    <t>PORTA DE MADEIRA COMPENSADA LISA PARA PINTURA, 80X210X3,5CM, INCLUSO ADUELA 2A, ALIZAR 2A E DOBRADICAS</t>
  </si>
  <si>
    <t>72920</t>
  </si>
  <si>
    <t>Pontos de Suprimento de Lógica</t>
  </si>
  <si>
    <t>74007/001</t>
  </si>
  <si>
    <t>1.1</t>
  </si>
  <si>
    <t>72116</t>
  </si>
  <si>
    <t>1.2</t>
  </si>
  <si>
    <t>88431</t>
  </si>
  <si>
    <t>1.3</t>
  </si>
  <si>
    <t>1.4</t>
  </si>
  <si>
    <t>1.5</t>
  </si>
  <si>
    <t>Alambrados e Gradis</t>
  </si>
  <si>
    <t>1.6</t>
  </si>
  <si>
    <t>ARMACAO DE ACO CA-60 DIAM. 3,4 A 6,0MM.- FORNECIMENTO / CORTE (C/PERDA DE 10%) / DOBRA / COLOCAÇÃO.</t>
  </si>
  <si>
    <t>1.7</t>
  </si>
  <si>
    <t>1.8</t>
  </si>
  <si>
    <t>1.9</t>
  </si>
  <si>
    <t>10303</t>
  </si>
  <si>
    <t>LUVA DE EMENDA PARA ELETRODUTO, AÇO GALVANIZADO, DN 20 MM (3/4''), APARENTE, INSTALADA EM PAREDE - FORNECIMENTO E INSTALAÇÃO. AF_11/2016_P</t>
  </si>
  <si>
    <t>1</t>
  </si>
  <si>
    <t>2</t>
  </si>
  <si>
    <t>3</t>
  </si>
  <si>
    <t>4</t>
  </si>
  <si>
    <t>5</t>
  </si>
  <si>
    <t>6</t>
  </si>
  <si>
    <t>7</t>
  </si>
  <si>
    <t>Mobilização / Instalações Provisórias / Desmobilização</t>
  </si>
  <si>
    <t>8</t>
  </si>
  <si>
    <t>FORMA PARA ESTRUTURAS DE CONCRETO (PILAR, VIGA E LAJE) EM CHAPA DE MADEIRA COMPENSADA RESINADA, DE 1,10 X 2,20, ESPESSURA = 12 MM, 05 UTILIZACOES. (FABRICACAO, MONTAGEM E DESMONTAGEM)</t>
  </si>
  <si>
    <t>72120</t>
  </si>
  <si>
    <t>9</t>
  </si>
  <si>
    <t>004323</t>
  </si>
  <si>
    <t>Próprio</t>
  </si>
  <si>
    <t>004324</t>
  </si>
  <si>
    <t>PLACA DE OBRA EM CHAPA DE ACO GALVANIZADO</t>
  </si>
  <si>
    <t>KIT DE PORTA DE MADEIRA PARA PINTURA, SEMI-OCA (LEVE OU MÉDIA), PADRÃO POPULAR, 90X210CM, ESPESSURA DE 3,5CM, ITENS INCLUSOS: DOBRADIÇAS, MONTAGEM E INSTALAÇÃO DO BATENTE, FECHADURA COM EXECUÇÃO DO FURO - FORNECIMENTO E INSTALAÇÃO. AF_08/2015</t>
  </si>
  <si>
    <t>8.2.1</t>
  </si>
  <si>
    <t>8.2.2</t>
  </si>
  <si>
    <t>Reservatórios</t>
  </si>
  <si>
    <t>8.2.3</t>
  </si>
  <si>
    <t>8.2.4</t>
  </si>
  <si>
    <t>6500</t>
  </si>
  <si>
    <t>Tubos e Conexões de PVC Rígido Soldável</t>
  </si>
  <si>
    <t>4.1.1</t>
  </si>
  <si>
    <t>4.1.2</t>
  </si>
  <si>
    <t>Tomada posto parede - interna ar comprimido</t>
  </si>
  <si>
    <t>4.1.3</t>
  </si>
  <si>
    <t>4.1.4</t>
  </si>
  <si>
    <t>4.1.5</t>
  </si>
  <si>
    <t>7.1.10</t>
  </si>
  <si>
    <t>4.1.6</t>
  </si>
  <si>
    <t>4.1.7</t>
  </si>
  <si>
    <t>M</t>
  </si>
  <si>
    <t>Aparelhos, Utensílios e Equipamentos Elétricos</t>
  </si>
  <si>
    <t>73992/001</t>
  </si>
  <si>
    <t>ALVENARIA - VEDAÇÃO</t>
  </si>
  <si>
    <t>TAPUME DE CHAPA DE MADEIRA COMPENSADA, E= 6MM, COM PINTURA A CAL E REAPROVEITAMENTO DE 2X</t>
  </si>
  <si>
    <t>9.4.1</t>
  </si>
  <si>
    <t>00037105</t>
  </si>
  <si>
    <t>9.4.2</t>
  </si>
  <si>
    <t>9.4.3</t>
  </si>
  <si>
    <t>9.4.4</t>
  </si>
  <si>
    <t>9.4.5</t>
  </si>
  <si>
    <t>9.4.6</t>
  </si>
  <si>
    <t>9.4.7</t>
  </si>
  <si>
    <t>FORMA TABUA P/ CONCRETO EM FUNDACAO C/ REAPROVEITAMENTO 10 X.</t>
  </si>
  <si>
    <t>1678</t>
  </si>
  <si>
    <t>Rodapé cerâmico 10 x 45 cm, porcelanato, bianco tu polido, linha progetto, Portobello ou similar, aplicado com argamassa industrializada ac-iii, rejuntado</t>
  </si>
  <si>
    <t>MURO DE FECHAMENTO DO RESERV. REAPROVEITAMENTO DE ÁGUA</t>
  </si>
  <si>
    <t>252</t>
  </si>
  <si>
    <t>m</t>
  </si>
  <si>
    <t>REGISTRO GAVETA 3/4" COM CANOPLA ACABAMENTO CROMADO SIMPLES - FORNECIMENTO E INSTALACAO</t>
  </si>
  <si>
    <t>PROTECAO MECANICA DE SUPERFICIE COM ARGAMASSA DE CIMENTO E AREIA, TRACO 1:3, E=2 CM</t>
  </si>
  <si>
    <t>PAREDE</t>
  </si>
  <si>
    <t>IMPERMEABILIZACAO DE ESTRUTURAS ENTERRADAS, COM TINTA ASFALTICA, DUAS DEMAOS.</t>
  </si>
  <si>
    <t>1683</t>
  </si>
  <si>
    <t>LOCACAO CONVENCIONAL DE OBRA, ATRAVÉS DE GABARITO DE TABUAS CORRIDAS PONTALETADAS A CADA 1,50M, SEM REAPROVEITAMENTO</t>
  </si>
  <si>
    <t>Sinalização Vertical</t>
  </si>
  <si>
    <t>8.1</t>
  </si>
  <si>
    <t>8.2</t>
  </si>
  <si>
    <t>8.3</t>
  </si>
  <si>
    <t>Esquadrias de Madeira</t>
  </si>
  <si>
    <t>74133/002</t>
  </si>
  <si>
    <t>PEITORIL EM MARMORE BRANCO, LARGURA DE 15CM, ASSENTADO COM ARGAMASSA TRACO 1:4 (CIMENTO E AREIA MEDIA), PREPARO MANUAL DA ARGAMASSA</t>
  </si>
  <si>
    <t>Switch 24 portas 10/100 Mbps - fornecimento</t>
  </si>
  <si>
    <t>Placa em chapa aço galvanizado Ø 1,20mx2mm com 14 letras de 10cmx2mm pintadas</t>
  </si>
  <si>
    <t>SEINFRA</t>
  </si>
  <si>
    <t>GALPAO ABERTO PARA OFICINA E DEPOSITO DE CANTEIRO DE OBRAS, EM MADEIRA DE LEI</t>
  </si>
  <si>
    <t>Placa de sinalização em acrílico transparente 3mm, com aplicação de adesivo digital sobreposto, dim:45x18cm, para fixação no teto através de correntes de aço inox, inclusive correntes e instalação</t>
  </si>
  <si>
    <t>PONTOS DE HIDRAULICA</t>
  </si>
  <si>
    <t>Banco</t>
  </si>
  <si>
    <t>MUROS</t>
  </si>
  <si>
    <t>Ponto seco de tomada p/ lógica, com eletroduto pvc rígido embutido, Ø 3/4"</t>
  </si>
  <si>
    <t>KG</t>
  </si>
  <si>
    <t>PONTO DE ILUMINAÇÃO RESIDENCIAL INCLUINDO INTERRUPTOR SIMPLES, CAIXA ELÉTRICA, ELETRODUTO, CABO, RASGO, QUEBRA E CHUMBAMENTO (EXCLUINDO LUMINÁRIA E LÂMPADA). AF_01/2016</t>
  </si>
  <si>
    <t>LIMPEZA FINAL DA OBRA</t>
  </si>
  <si>
    <t>PONTO DE CONSUMO TERMINAL DE ÁGUA FRIA (SUBRAMAL) COM TUBULAÇÃO DE PVC, DN 25 MM, INSTALADO EM RAMAL DE ÁGUA, INCLUSOS RASGO E CHUMBAMENTO EM ALVENARIA. AF_12/2014</t>
  </si>
  <si>
    <t>8682</t>
  </si>
  <si>
    <t>9535</t>
  </si>
  <si>
    <t>88488</t>
  </si>
  <si>
    <t>9537</t>
  </si>
  <si>
    <t>88489</t>
  </si>
  <si>
    <t>EQUIPAMENTOS LÓGICA E TELEFONE</t>
  </si>
  <si>
    <t>REGISTRO GAVETA 1" BRUTO LATAO - FORNECIMENTO E INSTALACAO</t>
  </si>
  <si>
    <t>SOLEIRA DE MARMORE BRANCO, LARGURA 15CM, ESPESSURA 3CM, ASSENTADA SOBRE ARGAMASSA TRACO 1:4 (CIMENTO E AREIA)</t>
  </si>
  <si>
    <t>Ponto para cabeamento estruturado embutido, com eletroduto pvc rígido  Ø 3/4" c/cabo UTP 4 pares cat. 6</t>
  </si>
  <si>
    <t>8.1.1</t>
  </si>
  <si>
    <t>802</t>
  </si>
  <si>
    <t>8.1.2</t>
  </si>
  <si>
    <t>8.1.3</t>
  </si>
  <si>
    <t>8.1.5</t>
  </si>
  <si>
    <t>95547</t>
  </si>
  <si>
    <t>8.1.6</t>
  </si>
  <si>
    <t>8.1.7</t>
  </si>
  <si>
    <t>8.1.8</t>
  </si>
  <si>
    <t>APLICAÇÃO MANUAL DE PINTURA COM TINTA TEXTURIZADA ACRÍLICA EM PAREDES EXTERNAS DE CASAS, DUAS CORES. AF_06/2014</t>
  </si>
  <si>
    <t>84216</t>
  </si>
  <si>
    <t>88496</t>
  </si>
  <si>
    <t>83367</t>
  </si>
  <si>
    <t>Ponto de esgoto com tubo de pvc rígido soldável de  Ø 50 mm (pias de cozinha, máquinas de lavar, etc...)</t>
  </si>
  <si>
    <t>9.3.1</t>
  </si>
  <si>
    <t>9.3.2</t>
  </si>
  <si>
    <t>9.3.3</t>
  </si>
  <si>
    <t>M3</t>
  </si>
  <si>
    <t>73974/001</t>
  </si>
  <si>
    <t>9.3.4</t>
  </si>
  <si>
    <t>CAIXA ENTERRADA PARA INSTALACOES TELEFONICAS TIPO R1 0,60X0,35X0,50M EM BLOCOS DE CONCRETO ESTRUTURAL</t>
  </si>
  <si>
    <t>5.2.1</t>
  </si>
  <si>
    <t>Esquadrias de Alumínio</t>
  </si>
  <si>
    <t>13.1</t>
  </si>
  <si>
    <t>13.2</t>
  </si>
  <si>
    <t>13.3</t>
  </si>
  <si>
    <t>13.4</t>
  </si>
  <si>
    <t>Pontos de Suprimento de Telefone</t>
  </si>
  <si>
    <t>Caixa d'agua fibra vidro  3.000 litros - Fortlev-Torres (ou similar)</t>
  </si>
  <si>
    <t>m²</t>
  </si>
  <si>
    <t>m³</t>
  </si>
  <si>
    <t>FREIO D´ÁGUA 100MM</t>
  </si>
  <si>
    <t>IMPERMEABILIZAÇÃO</t>
  </si>
  <si>
    <t>FUES - FUNDAÇÕES E ESTRUTURAS</t>
  </si>
  <si>
    <t>74200/001</t>
  </si>
  <si>
    <t>EMASSAMENTO COM MASSA A OLEO, DUAS DEMAOS</t>
  </si>
  <si>
    <t>Diversos</t>
  </si>
  <si>
    <t>Und</t>
  </si>
  <si>
    <t>PINT - PINTURAS</t>
  </si>
  <si>
    <t>Cobertura em policarbonato alveolar de 8mm, fixado em peças de alumínio inclusive instalação</t>
  </si>
  <si>
    <t>pt</t>
  </si>
  <si>
    <t>7.1</t>
  </si>
  <si>
    <t>7.2</t>
  </si>
  <si>
    <t>74185/001</t>
  </si>
  <si>
    <t>7.3</t>
  </si>
  <si>
    <t>7.4</t>
  </si>
  <si>
    <t>INSTALAÇÕES PROVISÓRIAS DE ESGOTO</t>
  </si>
  <si>
    <t>LAJE PRE-MOLDADA P/FORRO, SOBRECARGA 100KG/M2, VAOS ATE 3,50M/E=8CM, C/LAJOTAS E CAP.C/CONC FCK=20MPA, 3CM, INTER-EIXO 38CM, C/ESCORAMENTO (REAPR.3X) E FERRAGEM NEGATIVA</t>
  </si>
  <si>
    <t>Regulador de baixa pressão, d=15mm, tipo Fisher, classe 300, 2º estágio (instalação gás)</t>
  </si>
  <si>
    <t>Louças e Metais Sanitários</t>
  </si>
  <si>
    <t>INSTALAÇÕES PROVISÓRIAS DE ÁGUA</t>
  </si>
  <si>
    <t>FUNDAÇÃO</t>
  </si>
  <si>
    <t>74104/001</t>
  </si>
  <si>
    <t>EXECUÇÃO DE SANITÁRIO E VESTIÁRIO EM CANTEIRO DE OBRA EM CHAPA DE MADEIRA COMPENSADA, NÃO INCLUSO MOBILIÁRIO. AF_02/2016</t>
  </si>
  <si>
    <t>DISJUNTOR TERMOMAGNETICO TRIPOLAR PADRAO NEMA (AMERICANO) 125 A 150A 240V, FORNECIMENTO E INSTALACAO</t>
  </si>
  <si>
    <t>ARMACAO ACO CA-50, DIAM. 6,3 (1/4) À 12,5MM(1/2) -FORNECIMENTO/ CORTE(PERDA DE 10%) / DOBRA / COLOCAÇÃO.</t>
  </si>
  <si>
    <t>Bancada em aço inox - 304, L=60cm, para cubas simples, concretada, acabamento liso e polido, assentada com argamassa traço T-1(1:3), exclusive cuba, sifão, válvula e torneira</t>
  </si>
  <si>
    <t>SEDI - SERVIÇOS DIVERSOS</t>
  </si>
  <si>
    <t>83399</t>
  </si>
  <si>
    <t>74130/001</t>
  </si>
  <si>
    <t>VALVULA DESCARGA 1.1/2" COM REGISTRO, ACABAMENTO EM METAL CROMADO - FORNECIMENTO E INSTALACAO</t>
  </si>
  <si>
    <t>74130/002</t>
  </si>
  <si>
    <t>74130/003</t>
  </si>
  <si>
    <t>10100</t>
  </si>
  <si>
    <t>74130/005</t>
  </si>
  <si>
    <t>74130/006</t>
  </si>
  <si>
    <t>COBERTURA EM TELHA CERAMICA TIPO FRANCESA OU MARSELHA, EXCLUINDO MADEIRAMENTO</t>
  </si>
  <si>
    <t>CAIXA SIFONADA PVC 150X150X50MM COM GRELHA REDONDA BRANCA -
FORNECIMENTO E INSTALACAO</t>
  </si>
  <si>
    <t>TRANSPORTE DE ENTULHO COM CAMINHAO BASCULANTE 6 M3, RODOVIA PAVIMENTADA, DMT 0,5 A 1,0 KM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</si>
  <si>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</si>
  <si>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>73749/001</t>
  </si>
  <si>
    <t>CONCRETO USINADO BOMBEADO FCK=25MPA, INCLUSIVE LANCAMENTO E ADENSAMENTO</t>
  </si>
  <si>
    <t>8583</t>
  </si>
  <si>
    <t>EXECUÇÃO DE PÁTIO/ESTACIONAMENTO EM PISO INTERTRAVADO, COM BLOCO RETANGULAR COR NATURAL DE 20 X 10 CM, ESPESSURA 8 CM. AF_12/2015</t>
  </si>
  <si>
    <t>TETO</t>
  </si>
  <si>
    <t>SINAPI</t>
  </si>
  <si>
    <t>86914</t>
  </si>
  <si>
    <t>97585</t>
  </si>
  <si>
    <t>97586</t>
  </si>
  <si>
    <t>86919</t>
  </si>
  <si>
    <t>TORNEIRA DE BOIA VAZAO TOTAL 3/4 COM BALAO PLASTICO - FORNECIMENTO E INSTALACAO</t>
  </si>
  <si>
    <t>72881</t>
  </si>
  <si>
    <t>Bebedouro elétrico de pressão 40 litros inox, 220v, Masterfrio ou similar</t>
  </si>
  <si>
    <t>91314</t>
  </si>
  <si>
    <t>91315</t>
  </si>
  <si>
    <t>VÁLVULA DE ESFERA EM BRONZE Ø 1/2" - FORNECIMENTO E INSTALAÇÃO</t>
  </si>
  <si>
    <t>PARE - PAREDES/PAINEIS</t>
  </si>
  <si>
    <t>74071/001</t>
  </si>
  <si>
    <t>Descrição</t>
  </si>
  <si>
    <t>87250</t>
  </si>
  <si>
    <t>74012/001</t>
  </si>
  <si>
    <t>9.2.1</t>
  </si>
  <si>
    <t>9.2.2</t>
  </si>
  <si>
    <t>9.2.3</t>
  </si>
  <si>
    <t>10.5.1</t>
  </si>
  <si>
    <t>9.2.4</t>
  </si>
  <si>
    <t>10.5.2</t>
  </si>
  <si>
    <t>9.2.5</t>
  </si>
  <si>
    <t>10.5.3</t>
  </si>
  <si>
    <t>9.2.6</t>
  </si>
  <si>
    <t>9.2.7</t>
  </si>
  <si>
    <t>Porta em madeira compensada (canela), lisa, semi-ôca, 1,20x2,10m, duas folhas, com visor 40x50cm, inclusive batentes e ferragem, exclusive vidros</t>
  </si>
  <si>
    <t>9.2.8</t>
  </si>
  <si>
    <t>9.2.9</t>
  </si>
  <si>
    <t>12.1</t>
  </si>
  <si>
    <t>MOBILIZAÇÃO - CANTEIRO DE OBRAS - DEMOLIÇÕES</t>
  </si>
  <si>
    <t>12.2</t>
  </si>
  <si>
    <t>12.3</t>
  </si>
  <si>
    <t>12.4</t>
  </si>
  <si>
    <t>97599</t>
  </si>
  <si>
    <t>VERGA 10X10CM EM CONCRETO PRÉ-MOLDADO FCK=20MPA (PREPARO COM BETONEIRA) AÇO CA60, BITOLA FINA, INCLUSIVE FORMAS TABUA 3A.</t>
  </si>
  <si>
    <t>72898</t>
  </si>
  <si>
    <t>92320</t>
  </si>
  <si>
    <t>4324</t>
  </si>
  <si>
    <t>MOVT - MOVIMENTO DE TERRA</t>
  </si>
  <si>
    <t>CUMEEIRA COM TELHA CERAMICA EMBOCADA COM ARGAMASSA TRACO 1:2:8 (CIMENTO, CAL E AREIA)</t>
  </si>
  <si>
    <t>73960/001</t>
  </si>
  <si>
    <t>6.1</t>
  </si>
  <si>
    <t>6.2</t>
  </si>
  <si>
    <t>6.3</t>
  </si>
  <si>
    <t>72618</t>
  </si>
  <si>
    <t>TUBO PVC ESGOTO PREDIAL DN 75MM, INCLUSIVE CONEXOES - FORNECIMENTO
E INSTALACAO</t>
  </si>
  <si>
    <t>un</t>
  </si>
  <si>
    <t>92335</t>
  </si>
  <si>
    <t>11948</t>
  </si>
  <si>
    <t>11137</t>
  </si>
  <si>
    <t>ALUMINIO</t>
  </si>
  <si>
    <t>86942</t>
  </si>
  <si>
    <t>Soleiras e Rodapés</t>
  </si>
  <si>
    <t>74156/003</t>
  </si>
  <si>
    <t>COBE - COBERTURA</t>
  </si>
  <si>
    <t>QPDG</t>
  </si>
  <si>
    <t>QUADROS</t>
  </si>
  <si>
    <t>10</t>
  </si>
  <si>
    <t>APLICAÇÃO E LIXAMENTO DE MASSA LÁTEX EM TETO, DUAS DEMÃOS. AF_06/2014</t>
  </si>
  <si>
    <t>11</t>
  </si>
  <si>
    <t>COMUNICAÇÃO VISUAL</t>
  </si>
  <si>
    <t>12</t>
  </si>
  <si>
    <t>13</t>
  </si>
  <si>
    <t>Código</t>
  </si>
  <si>
    <t>40729</t>
  </si>
  <si>
    <t>Tubo aço galvanizado d=3" p/bicicletário, dimensão: h=75cm, L=75cm, fixado em base de concreto, pintado c/esmalte sintetico, exceto base de concreto e pintura de acabamento</t>
  </si>
  <si>
    <t>PONTO DE ILUMINAÇÃO RESIDENCIAL INCLUINDO INTERRUPTOR SIMPLES (2 MÓDULOS), CAIXA ELÉTRICA, ELETRODUTO, CABO, RASGO, QUEBRA E CHUMBAMENTO (EXCLUINDO LUMINÁRIA E LÂMPADA). AF_01/2016</t>
  </si>
  <si>
    <t>Bancada em aço inox - 304, dimensões 2,40 x 0,60m c/ 02 cubas 50x40x25cm, rodopia 10cm, concretada, inclusive válvula, sifão cromados, exclusive torneira</t>
  </si>
  <si>
    <t>85005</t>
  </si>
  <si>
    <t>89800</t>
  </si>
  <si>
    <t>10.1.10</t>
  </si>
  <si>
    <t>10.1.11</t>
  </si>
  <si>
    <t>10.1.12</t>
  </si>
  <si>
    <t>SERT - SERVIÇOS TÉCNICOS</t>
  </si>
  <si>
    <t>10.1.13</t>
  </si>
  <si>
    <t>10.1.14</t>
  </si>
  <si>
    <t>10.1.15</t>
  </si>
  <si>
    <t>CANT - CANTEIRO DE OBRAS</t>
  </si>
  <si>
    <t>10.1.16</t>
  </si>
  <si>
    <t>10.1.17</t>
  </si>
  <si>
    <t>10.1.18</t>
  </si>
  <si>
    <t>VIDRO</t>
  </si>
  <si>
    <t>10.2.10</t>
  </si>
  <si>
    <t>89957</t>
  </si>
  <si>
    <t>UN</t>
  </si>
  <si>
    <t>Entrada em Baixa Tensão</t>
  </si>
  <si>
    <t>TAMPAO FOFO P/ CAIXA R1 PADRAO TELEBRAS COMPLETO - FORNECIMENTO E INSTALACAO</t>
  </si>
  <si>
    <t>JANELA DE ALUMINIO TIPO MAXIM AR, INCLUSO GUARNICOES E VIDRO FANTASIA</t>
  </si>
  <si>
    <t>DIVERSOS E LIMPEZA DA OBRA</t>
  </si>
  <si>
    <t>84161</t>
  </si>
  <si>
    <t>9.1.1</t>
  </si>
  <si>
    <t>93212</t>
  </si>
  <si>
    <t>VIDRO LISO COMUM TRANSPARENTE, ESPESSURA 3MM</t>
  </si>
  <si>
    <t>Torneira de parede, cromada, fechamento automático, Biopress, ref. 1182-BIO, da Fabrimar ou similar</t>
  </si>
  <si>
    <t>10.4.1</t>
  </si>
  <si>
    <t>10.4.2</t>
  </si>
  <si>
    <t>10.4.3</t>
  </si>
  <si>
    <t>10.4.4</t>
  </si>
  <si>
    <t>11.1</t>
  </si>
  <si>
    <t>Fusíveis, Disjuntores e Chaves</t>
  </si>
  <si>
    <t>11.2</t>
  </si>
  <si>
    <t>11.3</t>
  </si>
  <si>
    <t>11.4</t>
  </si>
  <si>
    <t>Quadros de Distribuição de Telefone</t>
  </si>
  <si>
    <t>REGISTRO GAVETA 1.1/4" BRUTO LATAO - FORNECIMENTO E INSTALACAO</t>
  </si>
  <si>
    <t>73938/003</t>
  </si>
  <si>
    <t>TRANSPORTE LOCAL COM CAMINHAO BASCULANTE 6 M3, RODOVIA PAVIMENTADA ( PARA DISTANCIAS SUPERIORES A 4 KM )</t>
  </si>
  <si>
    <t>Un</t>
  </si>
  <si>
    <t>Tipo</t>
  </si>
  <si>
    <t>Porta ou janela em alumínio, cor N/P/B,tipo veneziana, de abrir ou correr, completa inclusive caixilhos, dobradiças ou roldanas e fechadura</t>
  </si>
  <si>
    <t>9.2.10</t>
  </si>
  <si>
    <t>9.2.11</t>
  </si>
  <si>
    <t>9.2.12</t>
  </si>
  <si>
    <t>9.2.13</t>
  </si>
  <si>
    <t>REGISTRO DE PRESSÃO BRUTO, LATÃO, ROSCÁVEL, 1/2", COM ACABAMENTO E CANOPLA CROMADOS. FORNECIDO E INSTALADO EM RAMAL DE ÁGUA. AF_12/2014</t>
  </si>
  <si>
    <t>9215</t>
  </si>
  <si>
    <t>IMPE - IMPERMEABILIZAÇÕES E PROTEÇÕES DIVERSAS</t>
  </si>
  <si>
    <t>74223/001</t>
  </si>
  <si>
    <t>8365</t>
  </si>
  <si>
    <t>PARA RAIO - Dispositivo de proteção contra surto de tensão DPS 40kA - 175v</t>
  </si>
  <si>
    <t>73942/002</t>
  </si>
  <si>
    <t>DISJUNTOR TERMOMAGNETICO BIPOLAR PADRAO NEMA (AMERICANO) 10 A 50A 240V, FORNECIMENTO E INSTALACAO</t>
  </si>
  <si>
    <t>5.1</t>
  </si>
  <si>
    <t>CAIXA D'AGUA FIBRA DE VIDRO PARA 5000 LITROS, COM TAMPA</t>
  </si>
  <si>
    <t>5.2</t>
  </si>
  <si>
    <t>89168</t>
  </si>
  <si>
    <t>7.4.1</t>
  </si>
  <si>
    <t>7.4.2</t>
  </si>
  <si>
    <t>73931/003</t>
  </si>
  <si>
    <t>7.4.3</t>
  </si>
  <si>
    <t>9.5.10</t>
  </si>
  <si>
    <t>PONTO DE TOMADA RESIDENCIAL INCLUINDO TOMADA (2 MÓDULOS) 10A/250V, CAIXA ELÉTRICA, ELETRODUTO, CABO, RASGO, QUEBRA E CHUMBAMENTO. AF_01/2016</t>
  </si>
  <si>
    <t>8375</t>
  </si>
  <si>
    <t>89170</t>
  </si>
  <si>
    <t>89984</t>
  </si>
  <si>
    <t>74138/003</t>
  </si>
  <si>
    <t>73809/001</t>
  </si>
  <si>
    <t>LUMINÁRIA TIPO CALHA, DE SOBREPOR, COM 2 LÂMPADAS TUBULARES DE 36 W - FORNECIMENTO E INSTALAÇÃO. AF_11/2017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</si>
  <si>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</si>
  <si>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>METAIS, ACESSÓRIOS E EQUIPAMENTOS</t>
  </si>
  <si>
    <t>DISJUNTOR TERMOMAGNETICO MONOPOLAR PADRAO NEMA (AMERICANO) 10 A 30A 240V, FORNECIMENTO E INSTALACAO</t>
  </si>
  <si>
    <t>74164/004</t>
  </si>
  <si>
    <t>ORSE</t>
  </si>
  <si>
    <t>73672</t>
  </si>
  <si>
    <t>92398</t>
  </si>
  <si>
    <t>LASTRO DE BRITA</t>
  </si>
  <si>
    <t>40777</t>
  </si>
  <si>
    <t>PISO - PISOS</t>
  </si>
  <si>
    <t>74131/004</t>
  </si>
  <si>
    <t>Fornecimento e instalação de voice panel 24 portas cat 6</t>
  </si>
  <si>
    <t>10727</t>
  </si>
  <si>
    <t>C2849</t>
  </si>
  <si>
    <t>COBERTURA</t>
  </si>
  <si>
    <t>9247</t>
  </si>
  <si>
    <t>10.3.1</t>
  </si>
  <si>
    <t>TANQUE DE LOUÇA BRANCA COM COLUNA, 30L OU EQUIVALENTE, INCLUSO SIFÃO FLEXÍVEL EM PVC, VÁLVULA METÁLICA E TORNEIRA DE METAL CROMADO PADRÃO MÉDIO - FORNECIMENTO E INSTALAÇÃO. AF_12/2013</t>
  </si>
  <si>
    <t>10.3.2</t>
  </si>
  <si>
    <t>10.3.3</t>
  </si>
  <si>
    <t>10.3.4</t>
  </si>
  <si>
    <t>Ponto de telefone, com eletroduto de pvc rígido embutido  Ø 3/4", inclusive fio trançado 2 x 22</t>
  </si>
  <si>
    <t>10.3.5</t>
  </si>
  <si>
    <t>10.3.6</t>
  </si>
  <si>
    <t>REDE EXTERNA</t>
  </si>
  <si>
    <t>10.1</t>
  </si>
  <si>
    <t>10.3.7</t>
  </si>
  <si>
    <t>10.2</t>
  </si>
  <si>
    <t>10.3.8</t>
  </si>
  <si>
    <t>83737</t>
  </si>
  <si>
    <t>10.3</t>
  </si>
  <si>
    <t>10.4</t>
  </si>
  <si>
    <t>10.5</t>
  </si>
  <si>
    <t>CAIXA DE PASSAGEM PARA TELEFONE 80X80X15CM (SOBREPOR) FORNECIMENTO E INSTALACAO</t>
  </si>
  <si>
    <t>C2851</t>
  </si>
  <si>
    <t>Encargos Sociais</t>
  </si>
  <si>
    <t>2276</t>
  </si>
  <si>
    <t>DISJUNTOR TERMOMAGNETICO TRIPOLAR PADRAO NEMA (AMERICANO) 60 A 100A 240V, FORNECIMENTO E INSTALACAO</t>
  </si>
  <si>
    <t>Quant.</t>
  </si>
  <si>
    <t>87879</t>
  </si>
  <si>
    <t>CONE PARA EXPURGO EM AÇO INOX COM TAMPA E GRELHA - L=500MM X C=500MM, ALTURA ATÉ 300MM E SAÍDA D=100MM</t>
  </si>
  <si>
    <t>KIT DE PORTA DE MADEIRA PARA PINTURA, SEMI-OCA (LEVE OU MÉDIA), PADRÃO POPULAR, 80X210CM, ESPESSURA DE 3,5CM, ITENS INCLUSOS: DOBRADIÇAS, MONTAGEM E INSTALAÇÃO DO BATENTE, FECHADURA COM EXECUÇÃO DO FURO - FORNECIMENTO E INSTALAÇÃO. AF_08/2015</t>
  </si>
  <si>
    <t>93128</t>
  </si>
  <si>
    <t>8260</t>
  </si>
  <si>
    <t>83748</t>
  </si>
  <si>
    <t>CHAPISCO APLICADO EM ALVENARIA (SEM PRESENÇA DE VÃOS) E ESTRUTURAS DE CONCRETO DE FACHADA, COM ROLO PARA TEXTURA ACRÍLICA.  ARGAMASSA TRAÇO 1:4 E EMULSÃO POLIMÉRICA (ADESIVO) COM PREPARO EM BETONEIRA 400L. AF_06/2014</t>
  </si>
  <si>
    <t>Ponto de caixa seca p/ lógica, c/ eletroduto pvc rígido embutido Ø 3/4"</t>
  </si>
  <si>
    <t>4.1</t>
  </si>
  <si>
    <t>4.2</t>
  </si>
  <si>
    <t>7.3.1</t>
  </si>
  <si>
    <t>7.3.2</t>
  </si>
  <si>
    <t>3285</t>
  </si>
  <si>
    <t>7.3.3</t>
  </si>
  <si>
    <t>7.3.4</t>
  </si>
  <si>
    <t>90950</t>
  </si>
  <si>
    <t>7.3.5</t>
  </si>
  <si>
    <t>7.3.6</t>
  </si>
  <si>
    <t>87889</t>
  </si>
  <si>
    <t>Ponto de esgoto com tubo de pvc rígido soldável de Ø 100 mm (vaso sanitário)</t>
  </si>
  <si>
    <t>84088</t>
  </si>
  <si>
    <t>93137</t>
  </si>
  <si>
    <t>93138</t>
  </si>
  <si>
    <t>Placa de indicação de pavimentos em acrílico</t>
  </si>
  <si>
    <t>74220/001</t>
  </si>
  <si>
    <t>Bóia automática p/caixa d'agua - 15 amperes</t>
  </si>
  <si>
    <t>Item</t>
  </si>
  <si>
    <t>Conversão InfoWOrca</t>
  </si>
  <si>
    <t>7139</t>
  </si>
  <si>
    <t>93142</t>
  </si>
  <si>
    <t>93143</t>
  </si>
  <si>
    <t>CALHA EM CHAPA DE ACO GALVANIZADO NUMERO 24, DESENVOLVIMENTO DE 50CM</t>
  </si>
  <si>
    <t>TUBO DE AÇO GALVANIZADO COM COSTURA, CLASSE MÉDIA, CONEXÃO RANHURADA, DN 50 (2"), INSTALADO EM PRUMADAS - FORNECIMENTO E INSTALAÇÃO. AF_12/2015</t>
  </si>
  <si>
    <t>FUNDAÇÃO E ESTRUTURA</t>
  </si>
  <si>
    <t>Torneira de mesa com fechamento automático, linha Link, DECA, ref. 1172 C ou similar</t>
  </si>
  <si>
    <t>LUMINÁRIA ARANDELA TIPO TARTARUGA, COM GRADE, PARA 1 LÂMPADA DE 15 W - FORNECIMENTO E INSTALAÇÃO. AF_11/2017</t>
  </si>
  <si>
    <t>690</t>
  </si>
  <si>
    <t>IMPERMEABILIZACAO DE SUPERFICIE COM MANTA ASFALTICA (COM POLIMEROS TIPO APP), E=3 MM</t>
  </si>
  <si>
    <t>74183/001</t>
  </si>
  <si>
    <t>693</t>
  </si>
  <si>
    <t>CONTRAPISO ACÚSTICO EM ARGAMASSA TRAÇO 1:4 (CIMENTO E AREIA), PREPARO MECÂNICO COM BETONEIRA 400L, APLICADO EM ÁREAS SECAS MAIORES QUE 15M2, ESPESSURA 7CM. AF_10/2014</t>
  </si>
  <si>
    <t>SARJETA EM CONCRETO, PREPARO MANUAL, COM SEIXO ROLADO, ESPESSURA = 8CM, LARGURA  = 40CM.</t>
  </si>
  <si>
    <t>PINTURA ESMALTE ACETINADO PARA MADEIRA, DUAS DEMAOS, SOBRE FUNDO NIVELADOR BRANCO</t>
  </si>
  <si>
    <t>INEL - INSTALAÇÃO ELÉTRICA/ELETRIFICAÇÃO E ILUMINAÇÃO EXTERNA</t>
  </si>
  <si>
    <t>Vaso sanitário convencional, adaptado p/ deficiente físico, linha popular, ELIZABETH ou similar, c/caixa de descarga de sobrepor AKROS ou similar, assento plastico universal branco, conjunto de fixação, tubo de ligação e engate plástico</t>
  </si>
  <si>
    <t>3161</t>
  </si>
  <si>
    <t>DESMATAMENTO E LIMPEZA MECANIZADA DE TERRENO COM ARVORES ATE Ø 15CM, UTILIZANDO TRATOR DE ESTEIRAS</t>
  </si>
  <si>
    <t>ESTRUTURA</t>
  </si>
  <si>
    <t>REGISTRO GAVETA 3/4" BRUTO LATAO - FORNECIMENTO E INSTALACAO</t>
  </si>
  <si>
    <t>10.2.1</t>
  </si>
  <si>
    <t>10.2.2</t>
  </si>
  <si>
    <t>10.2.3</t>
  </si>
  <si>
    <t>10.2.4</t>
  </si>
  <si>
    <t>CHUVEIRO ELETRICO COMUM CORPO PLASTICO TIPO DUCHA, FORNECIMENTO E INSTALACAO</t>
  </si>
  <si>
    <t>10.2.5</t>
  </si>
  <si>
    <t>10.2.6</t>
  </si>
  <si>
    <t>10.2.7</t>
  </si>
  <si>
    <t>PISO</t>
  </si>
  <si>
    <t>10.2.8</t>
  </si>
  <si>
    <t>10.2.9</t>
  </si>
  <si>
    <t>FILTRO VOLUMÉTRICO MODELO VF1</t>
  </si>
  <si>
    <t>LOUÇAS E APARELHOS SANITARIOS</t>
  </si>
  <si>
    <t>73795/002</t>
  </si>
  <si>
    <t>74065/002</t>
  </si>
  <si>
    <t>B.D.I.</t>
  </si>
  <si>
    <t>REATERRO DE VALA COM MATERIAL GRANULAR REAPROVEITADO ADENSADO E VIBRADO</t>
  </si>
  <si>
    <t>TUBO EM COBRE RÍGIDO, DN 15 CLASSE E, SEM ISOLAMENTO, INSTALADO EM RAMAL E SUB-RAMAL - FORNECIMENTO E INSTALAÇÃO. AF_12/2015</t>
  </si>
  <si>
    <t>2034</t>
  </si>
  <si>
    <t>7167</t>
  </si>
  <si>
    <t>6021</t>
  </si>
  <si>
    <t>Tubos e Conexões de PVC Rígido Soldável para Esgoto</t>
  </si>
  <si>
    <t>VIDRO TEMPERADO INCOLOR, ESPESSURA 10MM, FORNECIMENTO E INSTALACAO, INCLUSIVE MASSA PARA VEDACAO</t>
  </si>
  <si>
    <t>MEIO-FIO (GUIA) DE CONCRETO PRE-MOLDADO, DIMENSÕES 12X15X30X100CM (FACE SUPERIORXFACE INFERIORXALTURAXCOMPRIMENTO),REJUNTADO C/ARGAMASSA 1:4 CIMENTO:AREIA, INCLUINDO ESCAVAÇÃO E REATERRO.</t>
  </si>
  <si>
    <t>74209/001</t>
  </si>
  <si>
    <t>3.1</t>
  </si>
  <si>
    <t>REAPROVEITAMENTO DE ÁGUAS PLUVIAIS</t>
  </si>
  <si>
    <t>3.2</t>
  </si>
  <si>
    <t>3.3</t>
  </si>
  <si>
    <t>3.4</t>
  </si>
  <si>
    <t>3.5</t>
  </si>
  <si>
    <t>7.2.1</t>
  </si>
  <si>
    <t>3.6</t>
  </si>
  <si>
    <t>7.2.2</t>
  </si>
  <si>
    <t>Papeleira de plástico, Akros ou similar</t>
  </si>
  <si>
    <t>7.2.3</t>
  </si>
  <si>
    <t>Ponto de interruptor 03 seções embutido, com eletroduto de pvc flexível sanfonado Ø 3/4"</t>
  </si>
  <si>
    <t>7.2.4</t>
  </si>
  <si>
    <t>7.2.5</t>
  </si>
  <si>
    <t>7.2.6</t>
  </si>
  <si>
    <t>CHAPISCO APLICADO EM ALVENARIAS E ESTRUTURAS DE CONCRETO INTERNAS, COM COLHER DE PEDREIRO.  ARGAMASSA TRAÇO 1:3 COM PREPARO EM BETONEIRA 400L. AF_06/2014</t>
  </si>
  <si>
    <t>7.2.7</t>
  </si>
  <si>
    <t>TORNEIRA CROMADA 1/2" OU 3/4" PARA TANQUE, PADRÃO MÉDIO - FORNECIMENTO E INSTALAÇÃO. AF_12/2013</t>
  </si>
  <si>
    <t>7.2.8</t>
  </si>
  <si>
    <t>RELE FOTOELETRICO P/ COMANDO DE ILUMINACAO EXTERNA 220V/1000W - FORNECIMENTO E INSTALACAO</t>
  </si>
  <si>
    <t>84798</t>
  </si>
  <si>
    <t>QUADRO DE DISTRIBUICAO DE ENERGIA DE EMBUTIR, EM CHAPA METALICA, PARA 18 DISJUNTORES TERMOMAGNETICOS MONOPOLARES, COM BARRAMENTO TRIFASICO E NEUTRO, FORNECIMENTO E INSTALACAO</t>
  </si>
  <si>
    <t>SERP - SERVIÇOS PRELIMINARES</t>
  </si>
  <si>
    <t>Entrada de energia elétrica trifásica demanda entre 19 e 26,6 kw</t>
  </si>
  <si>
    <t>INSTAL/LIGACAO PROVISORIA ELETRICA BAIXA TENSAO P/CANT OBRA           OBRA,M3-CHAVE 100A CARGA 3KWH,20CV EXCL FORN MEDIDOR</t>
  </si>
  <si>
    <t>Luminária com proteção em tela galvanizada, incl. lâmpada vapor metálico 400w e reator, tecnolux, ref: lm 260 v/5 (ou similar)</t>
  </si>
  <si>
    <t>VÁLVULA DE RETENÇÃO VERTICAL Ø 25MM (1") - FORNECIMENTO E INSTALAÇÃO</t>
  </si>
  <si>
    <t>Ponto de água fria embutido, c/material pvc rígido soldável Ø 40mm</t>
  </si>
  <si>
    <t>PONTO DE TOMADA RESIDENCIAL INCLUINDO TOMADA 20A/250V, CAIXA ELÉTRICA, ELETRODUTO, CABO, RASGO, QUEBRA E CHUMBAMENTO. AF_01/2016</t>
  </si>
  <si>
    <t>74202/001</t>
  </si>
  <si>
    <t>73965/010</t>
  </si>
  <si>
    <t>APLICAÇÃO MANUAL DE PINTURA COM TINTA LÁTEX ACRÍLICA EM PAREDES, DUAS DEMÃOS. AF_06/2014</t>
  </si>
  <si>
    <t>VASO SANITARIO SIFONADO LOUÇA BRANCA PADRAO POPULAR, COM CONJUNTO PARA FIXAÇAO PARA VASO SANITÁRIO COM PARAFUSO, ARRUELA E BUCHA - FORNECIMENTO E INSTALACAO</t>
  </si>
  <si>
    <t>7997</t>
  </si>
  <si>
    <t>2056</t>
  </si>
  <si>
    <t>TUBO PVC, SERIE NORMAL, ESGOTO PREDIAL, DN 100 MM, FORNECIDO E INSTALADO EM PRUMADA DE ESGOTO SANITÁRIO OU VENTILAÇÃO. AF_12/2014</t>
  </si>
  <si>
    <t>EXECUÇÃO DE PASSEIO (CALÇADA) EM CONCRETO (CIMENTO/AREIA/SEIXO ROLADO), PREPARO MECÂNICO, ESPESSURA 7CM, COM JUNTA DE DILATAÇÃO EM MADEIRA, INCLUSO LANÇAMENTO E ADENSAMENTO</t>
  </si>
  <si>
    <t>73910/005</t>
  </si>
  <si>
    <t>73910/007</t>
  </si>
  <si>
    <t>Fornecimento e instalação de rack de piso 19" x 12u x 450mm</t>
  </si>
  <si>
    <t>ESTACA A TRADO (BROCA) DIAMETRO = 20 CM, EM CONCRETO MOLDADO IN LOCO, 15 MPA, SEM ARMACAO.</t>
  </si>
  <si>
    <t>Bancos Utilizados</t>
  </si>
  <si>
    <t>PONTOS ELÉTRICOS</t>
  </si>
  <si>
    <t>74176/001</t>
  </si>
  <si>
    <t>MOVIMENTO DE TERRA</t>
  </si>
  <si>
    <t>9183</t>
  </si>
  <si>
    <t>Porta em madeira compensada (canela), lisa, semi-ôca, 1.00 x 2.10 m, inclusive batentes e ferragens</t>
  </si>
  <si>
    <t>74165/003</t>
  </si>
  <si>
    <t>74106/001</t>
  </si>
  <si>
    <t>APLICAÇÃO MANUAL DE PINTURA COM TINTA LÁTEX ACRÍLICA EM TETO, DUAS DEMÃOS. AF_06/2014</t>
  </si>
  <si>
    <t>ESQUADRIAS</t>
  </si>
  <si>
    <t>6058</t>
  </si>
  <si>
    <t>INSTALAÇÕES ELÉTRICAS</t>
  </si>
  <si>
    <t>10.1.1</t>
  </si>
  <si>
    <t>73803/001</t>
  </si>
  <si>
    <t>10.1.2</t>
  </si>
  <si>
    <t>10.1.3</t>
  </si>
  <si>
    <t>7867</t>
  </si>
  <si>
    <t>10.1.4</t>
  </si>
  <si>
    <t>10.1.5</t>
  </si>
  <si>
    <t>3730</t>
  </si>
  <si>
    <t>10.1.6</t>
  </si>
  <si>
    <t>10.1.7</t>
  </si>
  <si>
    <t>10.1.8</t>
  </si>
  <si>
    <t>10.1.9</t>
  </si>
  <si>
    <t>Material</t>
  </si>
  <si>
    <t>PORTA DE ABRIR, EM ALUMINIO, CHAPA CORRUGADA COM GUARNICAO</t>
  </si>
  <si>
    <t>462</t>
  </si>
  <si>
    <t>87527</t>
  </si>
  <si>
    <t>CARGA E DESCARGA MECANIZADAS DE ENTULHO EM CAMINHAO BASCULANTE 6 M3</t>
  </si>
  <si>
    <t>FORRO EM PLACAS PRE-MOLDADAS DE GESSO LISO, BISOTADO, 60X60CM COM ESPESSURA CENTRAL 1,2CM E NAS BORDAS 3,0CM, INCLUSO FIXACAO COM ARAME E ESTRUTURA DE MADEIRA</t>
  </si>
  <si>
    <t>RUFO EM CHAPA DE ACO GALVANIZADO NUMERO 24, DESENVOLVIMENTO DE 25CM</t>
  </si>
  <si>
    <t>74058/002</t>
  </si>
  <si>
    <t>72208</t>
  </si>
  <si>
    <t>ESQV - ESQUADRIAS/FERRAGENS/VIDROS</t>
  </si>
  <si>
    <t>Disjuntor tetrapolar DR 63 A  - Dispositivo residual diferencial, tipo AC, 30MA</t>
  </si>
  <si>
    <t>INES - INSTALAÇÕES ESPECIAIS</t>
  </si>
  <si>
    <t>ESCAVACAO MANUAL DE VALA EM  MATERIAL DE 1A CATEGORIA ATE 1,5M EXCLUINDO ESGOTAMENTO / ESCORAMENTO</t>
  </si>
  <si>
    <t>MADEIRA</t>
  </si>
  <si>
    <t>87531</t>
  </si>
  <si>
    <t>PADRÃO DE ENTRADA TRIFÁSICO 125A AÉREO</t>
  </si>
  <si>
    <t>73792/001</t>
  </si>
  <si>
    <t>2.1</t>
  </si>
  <si>
    <t>2.2</t>
  </si>
  <si>
    <t>2.3</t>
  </si>
  <si>
    <t>2.4</t>
  </si>
  <si>
    <t>Equipamento</t>
  </si>
  <si>
    <t>7.1.1</t>
  </si>
  <si>
    <t>7.1.2</t>
  </si>
  <si>
    <t>REVESTIMENTO CERÂMICO PARA PISO COM PLACAS TIPO ESMALTADA EXTRA DE DIMENSÕES 45X45 CM APLICADA EM AMBIENTES DE ÁREA ENTRE 5 M2 E 10 M2. AF_06/2014</t>
  </si>
  <si>
    <t>7.1.3</t>
  </si>
  <si>
    <t>7.1.4</t>
  </si>
  <si>
    <t>7.1.5</t>
  </si>
  <si>
    <t>7.1.6</t>
  </si>
  <si>
    <t>7.1.7</t>
  </si>
  <si>
    <t>7.1.8</t>
  </si>
  <si>
    <t>INSTALAÇÕES HIDRAULICAS</t>
  </si>
  <si>
    <t>7.1.9</t>
  </si>
  <si>
    <t>LUMINÁRIA TIPO CALHA, DE SOBREPOR, COM 2 LÂMPADAS TUBULARES DE 18 W - FORNECIMENTO E INSTALAÇÃO. AF_11/2017</t>
  </si>
  <si>
    <t>REVE - REVESTIMENTO E TRATAMENTO DE SUPERFÍCIES</t>
  </si>
  <si>
    <t>REDE AR COMPRIMIDO</t>
  </si>
  <si>
    <t>74254/002</t>
  </si>
  <si>
    <t>(COMPOSIÇÃO REPRESENTATIVA) DO SERVIÇO DE ALVENARIA DE VEDAÇÃO DE BLOCOS VAZADOS DE CERÂMICA DE 9X19X19CM (ESPESSURA 9CM), PARA EDIFICAÇÃO HABITACIONAL UNIFAMILIAR (CASA) E EDIFICAÇÃO PÚBLICA PADRÃO. AF_11/2014</t>
  </si>
  <si>
    <t>8.3.1</t>
  </si>
  <si>
    <t>8.3.2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</si>
  <si>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</si>
  <si>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Equipamentos e Acessórios para Instalações de Gás de Cozinha</t>
  </si>
  <si>
    <t>8.3.3</t>
  </si>
  <si>
    <t>DISJUNTOR TERMOMAGNETICO MONOPOLAR PADRAO NEMA (AMERICANO) 35 A 50A 240V, FORNECIMENTO E INSTALACAO</t>
  </si>
  <si>
    <t>C3671</t>
  </si>
  <si>
    <t>4.2.1</t>
  </si>
  <si>
    <t>4.2.2</t>
  </si>
  <si>
    <t>(COMPOSIÇÃO REPRESENTATIVA) DO SERVIÇO DE REVESTIMENTO CERÂMICO PARA PAREDES INTERNAS, MEIA PAREDE, OU PAREDE INTEIRA, PLACAS GRÊS OU SEMI-GRÊS DE 20X20 CM, PARA EDIFICAÇÕES HABITACIONAIS UNIFAMILIAR (CASAS) E EDIFICAÇÕES PÚBLICAS PADRÃO. AF_11/2014</t>
  </si>
  <si>
    <t>4.2.3</t>
  </si>
  <si>
    <t>4.2.4</t>
  </si>
  <si>
    <t>INHI - INSTALAÇÕES HIDROS SANITÁRIAS</t>
  </si>
  <si>
    <t>LAVATÓRIO LOUÇA BRANCA SUSPENSO, 29,5 X 39CM OU EQUIVALENTE, PADRÃO POPULAR, INCLUSO SIFÃO TIPO GARRAFA EM PVC, VÁLVULA E ENGATE FLEXÍVEL 30CM EM PLÁSTICO E TORNEIRA CROMADA DE MESA, PADRÃO POPULAR - FORNECIMENTO E INSTALAÇÃO. AF_12/2013</t>
  </si>
  <si>
    <t>4.2.5</t>
  </si>
  <si>
    <t>4.2.6</t>
  </si>
  <si>
    <t>LASTRO COM MATERIAL GRANULAR, APLICADO EM PISOS OU RADIERS, ESPESSURA DE *10 CM*. AF_08/2017</t>
  </si>
  <si>
    <t>8894</t>
  </si>
  <si>
    <t>DROP - DRENAGEM/OBRAS DE CONTENÇÃO / POÇOS DE VISITA E CAIXAS</t>
  </si>
  <si>
    <t>9.5.1</t>
  </si>
  <si>
    <t>9.5.2</t>
  </si>
  <si>
    <t>M3XKM</t>
  </si>
  <si>
    <t>LUMINÁRIA DE EMERGÊNCIA - FORNECIMENTO E INSTALAÇÃO. AF_11/2017</t>
  </si>
  <si>
    <t>9.5.3</t>
  </si>
  <si>
    <t>9.5.4</t>
  </si>
  <si>
    <t>9.5.5</t>
  </si>
  <si>
    <t>9.5.6</t>
  </si>
  <si>
    <t>9.5.7</t>
  </si>
  <si>
    <t>9.5.8</t>
  </si>
  <si>
    <t>9.5.9</t>
  </si>
  <si>
    <t>95757</t>
  </si>
  <si>
    <t>ESPELHO CRISTAL, ESPESSURA 4MM, COM PARAFUSOS DE FIXACAO, SEM MOLDURA</t>
  </si>
  <si>
    <t>72900</t>
  </si>
  <si>
    <t>97608</t>
  </si>
  <si>
    <t>3629</t>
  </si>
  <si>
    <t>Porta toalha inox para papel toalha em rolo</t>
  </si>
  <si>
    <t>Assento plástico, universal, branco, para vaso sanitário, padrão popular</t>
  </si>
  <si>
    <t>7612</t>
  </si>
  <si>
    <t>LUVA DE ACO GALVANIZADO 3/4" - FORNECIMENTO E INSTALACAO</t>
  </si>
  <si>
    <t>PAVI - PAVIMENTAÇÃO</t>
  </si>
  <si>
    <t>Urbanização de Parques e Praças</t>
  </si>
  <si>
    <t>9757</t>
  </si>
  <si>
    <t>74184/001</t>
  </si>
  <si>
    <t>8614</t>
  </si>
  <si>
    <t>73892/001</t>
  </si>
  <si>
    <t>ESTRUTURA EM MADEIRA APARELHADA, PARA TELHA CERAMICA, APOIADA EM PAREDE</t>
  </si>
  <si>
    <t>9093</t>
  </si>
  <si>
    <t>REVESTIMENTO - PISOS, PAREDES E TETOS</t>
  </si>
  <si>
    <t>Banco de concreto s/ encosto de 1,50 x 0,45m</t>
  </si>
  <si>
    <t>PONTO DE ILUMINAÇÃO RESIDENCIAL INCLUINDO INTERRUPTOR PARALELO, CAIXA ELÉTRICA, ELETRODUTO, CABO, RASGO, QUEBRA E CHUMBAMENTO (EXCLUINDO LUMINÁRIA E LÂMPADA). AF_01/2016</t>
  </si>
  <si>
    <t>9.1</t>
  </si>
  <si>
    <t>ALTURA</t>
  </si>
  <si>
    <t>QUANT.</t>
  </si>
  <si>
    <t>LARGURA</t>
  </si>
  <si>
    <t>COMPRIMENTO</t>
  </si>
  <si>
    <t xml:space="preserve">PERÍMETRO </t>
  </si>
  <si>
    <t>VOLUME DOS BLOCOS</t>
  </si>
  <si>
    <t xml:space="preserve">40% DO VOLUME DE ESCAVAÇÃO </t>
  </si>
  <si>
    <t>MESMA ÁREA DA ESTRUTURA</t>
  </si>
  <si>
    <t xml:space="preserve">PLATIBANDA </t>
  </si>
  <si>
    <t>LAJE DO RESERVATÓRIO</t>
  </si>
  <si>
    <t>LAJE IMPERMEABILIZADA</t>
  </si>
  <si>
    <t>PASSEIO PÚBLICO, CALÇADA DE ACESSO, PASSEIO LATERAL, ÁREA COBERTA PARA ATIVIDADES.</t>
  </si>
  <si>
    <t>VIA DE ACESSO, VIA DE VEÍCULOS E ÁREA DE AMBULÂNCIA</t>
  </si>
  <si>
    <t xml:space="preserve">ESTACIONAMENTO DESCOBERTO </t>
  </si>
  <si>
    <t xml:space="preserve">COMPRIMENTO DO PASSEIO PÚBLICO  </t>
  </si>
  <si>
    <t xml:space="preserve">MESMA ÁREA DO PISO CIMENTADO </t>
  </si>
  <si>
    <t>MESMO PERÍMETRO DE ALVENARIA</t>
  </si>
  <si>
    <t>PORTA 0,80 M</t>
  </si>
  <si>
    <t>PORTA 0,90 M</t>
  </si>
  <si>
    <t>PORTA DE 1,10 M</t>
  </si>
  <si>
    <t xml:space="preserve">DOIS LADOS DA ALVENARIA </t>
  </si>
  <si>
    <t>MESMA ÁREA DE CHAPISCO</t>
  </si>
  <si>
    <t>PAREDE EXTERNA</t>
  </si>
  <si>
    <t>ÁREA TOTAL DE EMBOÇO MENOS CERÂMICA E TEXTURA EXTERNA</t>
  </si>
  <si>
    <t xml:space="preserve">IGUAL A ÁREA DE EMASSAMENTO </t>
  </si>
  <si>
    <t>IGUAL A ÁREA DE PISO</t>
  </si>
  <si>
    <t>ÁREA DE BEIRAL</t>
  </si>
  <si>
    <t>ÁREA EM BAIXO DO RESERVATÓRIO DE ÁGUA</t>
  </si>
  <si>
    <t>DETALHADO EM PROJETO</t>
  </si>
  <si>
    <t>PINTURA PARA AS 19 PORTAS</t>
  </si>
  <si>
    <t xml:space="preserve">DETALHAMENTO EM PROJETO </t>
  </si>
  <si>
    <t xml:space="preserve">UMA EM CADA LATERAL </t>
  </si>
  <si>
    <t xml:space="preserve">DETALHADO EM PROJETO BÁSICO DE ARQUITETURA PRANCHA 02/04 E PROJETO ELÉTRICO </t>
  </si>
  <si>
    <t>KG/M</t>
  </si>
  <si>
    <t xml:space="preserve">ALTURA </t>
  </si>
  <si>
    <t>KG/ BLOCO</t>
  </si>
  <si>
    <t>QUADRO DE VOLUME NO PROJETO ESTRUTURAL P02/08</t>
  </si>
  <si>
    <t>DETALHADO EM PROJETO ESTRUTURAL</t>
  </si>
  <si>
    <t>ÁREA PRINCIPAL</t>
  </si>
  <si>
    <t>ÁREA ADMINISTRATIVO</t>
  </si>
  <si>
    <t xml:space="preserve">DETALHADO EM PROJETO BÁSICO DE ARQUITETURA PRANCHA 02/04 </t>
  </si>
  <si>
    <t>OBSERVAÇÕES DE QUANTIDADES</t>
  </si>
  <si>
    <t xml:space="preserve">_______________________________________________________________
ENG. LUIZ ANDRÉ PORTELA DA SILVA FILHO CREA: 0211857840
</t>
  </si>
  <si>
    <t>Planilha Quantificada com observações de cálculos</t>
  </si>
  <si>
    <t>Barra de apoio, reta, fixa, em aço inox, l=60cm, d=1 1/4", Jackwal ou similar</t>
  </si>
  <si>
    <t>Banco articulado para banho com pés de apoio 700x450mm (p/deficientes)</t>
  </si>
  <si>
    <t xml:space="preserve">27,93%
</t>
  </si>
  <si>
    <t xml:space="preserve">Com Desoneração </t>
  </si>
  <si>
    <t xml:space="preserve">ESTADO DE ALAGOAS
PREFEITURA MUNICIPAL DE LAGOA DA CANOA– ALAGOAS
CNPJ nº 12.207.551/0001-00                                                         </t>
  </si>
  <si>
    <t xml:space="preserve">SINAPI - 12/2022 - Alagoas
ORSE - 11/2022 - Sergipe
SEINFRA - 027 - Ceará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</si>
</sst>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#####"/>
    <numFmt numFmtId="165" formatCode="\R\$\ #,##0.00"/>
  </numFmts>
  <fonts count="9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D8ECF6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F7F3DF"/>
        <bgColor rgb="FF000000"/>
      </patternFill>
    </fill>
    <fill>
      <patternFill patternType="solid">
        <fgColor rgb="FFF7F3DF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F7F3D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F7F3D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rgb="FF000000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CCCCCC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164" fontId="1" fillId="2" borderId="1" xfId="0" applyNumberFormat="1" applyFont="1" applyFill="1" applyBorder="1" applyAlignment="1">
      <alignment horizontal="right" vertical="top" wrapText="1"/>
    </xf>
    <xf numFmtId="0" fontId="2" fillId="0" borderId="0" xfId="0" applyFont="1"/>
    <xf numFmtId="164" fontId="4" fillId="6" borderId="2" xfId="0" applyNumberFormat="1" applyFont="1" applyFill="1" applyBorder="1" applyAlignment="1">
      <alignment horizontal="right" vertical="top" wrapText="1"/>
    </xf>
    <xf numFmtId="0" fontId="4" fillId="9" borderId="3" xfId="0" applyFont="1" applyFill="1" applyBorder="1" applyAlignment="1">
      <alignment horizontal="center" vertical="top" wrapText="1"/>
    </xf>
    <xf numFmtId="164" fontId="4" fillId="10" borderId="4" xfId="0" applyNumberFormat="1" applyFont="1" applyFill="1" applyBorder="1" applyAlignment="1">
      <alignment horizontal="right" vertical="top" wrapText="1"/>
    </xf>
    <xf numFmtId="0" fontId="4" fillId="11" borderId="5" xfId="0" applyFont="1" applyFill="1" applyBorder="1" applyAlignment="1">
      <alignment horizontal="center" vertical="top" wrapText="1"/>
    </xf>
    <xf numFmtId="0" fontId="1" fillId="12" borderId="6" xfId="0" applyFont="1" applyFill="1" applyBorder="1" applyAlignment="1">
      <alignment vertical="top" wrapText="1"/>
    </xf>
    <xf numFmtId="0" fontId="6" fillId="0" borderId="0" xfId="0" applyFont="1"/>
    <xf numFmtId="0" fontId="4" fillId="17" borderId="7" xfId="0" applyFont="1" applyFill="1" applyBorder="1" applyAlignment="1">
      <alignment vertical="top" wrapText="1"/>
    </xf>
    <xf numFmtId="0" fontId="4" fillId="18" borderId="8" xfId="0" applyFont="1" applyFill="1" applyBorder="1" applyAlignment="1">
      <alignment vertical="top" wrapText="1"/>
    </xf>
    <xf numFmtId="0" fontId="3" fillId="8" borderId="0" xfId="0" applyFont="1" applyFill="1" applyAlignment="1">
      <alignment horizontal="right" vertical="top" wrapText="1"/>
    </xf>
    <xf numFmtId="0" fontId="4" fillId="17" borderId="8" xfId="0" applyFont="1" applyFill="1" applyBorder="1" applyAlignment="1">
      <alignment vertical="top" wrapText="1"/>
    </xf>
    <xf numFmtId="0" fontId="4" fillId="9" borderId="8" xfId="0" applyFont="1" applyFill="1" applyBorder="1" applyAlignment="1">
      <alignment horizontal="center" vertical="top" wrapText="1"/>
    </xf>
    <xf numFmtId="164" fontId="4" fillId="6" borderId="8" xfId="0" applyNumberFormat="1" applyFont="1" applyFill="1" applyBorder="1" applyAlignment="1">
      <alignment horizontal="right" vertical="top" wrapText="1"/>
    </xf>
    <xf numFmtId="0" fontId="7" fillId="19" borderId="12" xfId="0" applyFont="1" applyFill="1" applyBorder="1" applyAlignment="1">
      <alignment horizontal="center" vertical="center"/>
    </xf>
    <xf numFmtId="0" fontId="7" fillId="19" borderId="0" xfId="0" applyFont="1" applyFill="1" applyBorder="1" applyAlignment="1">
      <alignment horizontal="center" vertical="center"/>
    </xf>
    <xf numFmtId="0" fontId="2" fillId="19" borderId="0" xfId="0" applyFont="1" applyFill="1" applyBorder="1" applyAlignment="1">
      <alignment vertical="center" wrapText="1"/>
    </xf>
    <xf numFmtId="0" fontId="2" fillId="19" borderId="14" xfId="0" applyFont="1" applyFill="1" applyBorder="1" applyAlignment="1">
      <alignment vertical="center" wrapText="1"/>
    </xf>
    <xf numFmtId="4" fontId="4" fillId="6" borderId="2" xfId="0" applyNumberFormat="1" applyFont="1" applyFill="1" applyBorder="1" applyAlignment="1">
      <alignment horizontal="right" vertical="top" wrapText="1"/>
    </xf>
    <xf numFmtId="4" fontId="4" fillId="6" borderId="8" xfId="0" applyNumberFormat="1" applyFont="1" applyFill="1" applyBorder="1" applyAlignment="1">
      <alignment horizontal="right" vertical="top" wrapText="1"/>
    </xf>
    <xf numFmtId="4" fontId="4" fillId="7" borderId="0" xfId="0" applyNumberFormat="1" applyFont="1" applyFill="1" applyBorder="1" applyAlignment="1">
      <alignment horizontal="right" vertical="top" wrapText="1"/>
    </xf>
    <xf numFmtId="4" fontId="1" fillId="3" borderId="0" xfId="0" applyNumberFormat="1" applyFont="1" applyFill="1" applyBorder="1" applyAlignment="1">
      <alignment horizontal="right" vertical="top" wrapText="1"/>
    </xf>
    <xf numFmtId="4" fontId="4" fillId="13" borderId="0" xfId="0" applyNumberFormat="1" applyFont="1" applyFill="1" applyBorder="1" applyAlignment="1">
      <alignment horizontal="right" vertical="top" wrapText="1"/>
    </xf>
    <xf numFmtId="0" fontId="7" fillId="19" borderId="17" xfId="0" applyFont="1" applyFill="1" applyBorder="1" applyAlignment="1">
      <alignment horizontal="center" vertical="center"/>
    </xf>
    <xf numFmtId="0" fontId="7" fillId="19" borderId="18" xfId="0" applyFont="1" applyFill="1" applyBorder="1" applyAlignment="1">
      <alignment horizontal="center" vertical="center"/>
    </xf>
    <xf numFmtId="0" fontId="7" fillId="19" borderId="19" xfId="0" applyFont="1" applyFill="1" applyBorder="1" applyAlignment="1">
      <alignment horizontal="center" vertical="center"/>
    </xf>
    <xf numFmtId="4" fontId="4" fillId="7" borderId="12" xfId="0" applyNumberFormat="1" applyFont="1" applyFill="1" applyBorder="1" applyAlignment="1">
      <alignment horizontal="right" vertical="top" wrapText="1"/>
    </xf>
    <xf numFmtId="4" fontId="4" fillId="7" borderId="14" xfId="0" applyNumberFormat="1" applyFont="1" applyFill="1" applyBorder="1" applyAlignment="1">
      <alignment horizontal="right" vertical="top" wrapText="1"/>
    </xf>
    <xf numFmtId="4" fontId="4" fillId="7" borderId="15" xfId="0" applyNumberFormat="1" applyFont="1" applyFill="1" applyBorder="1" applyAlignment="1">
      <alignment horizontal="right" vertical="top" wrapText="1"/>
    </xf>
    <xf numFmtId="4" fontId="4" fillId="7" borderId="16" xfId="0" applyNumberFormat="1" applyFont="1" applyFill="1" applyBorder="1" applyAlignment="1">
      <alignment horizontal="right" vertical="top" wrapText="1"/>
    </xf>
    <xf numFmtId="4" fontId="4" fillId="7" borderId="20" xfId="0" applyNumberFormat="1" applyFont="1" applyFill="1" applyBorder="1" applyAlignment="1">
      <alignment horizontal="right" vertical="top" wrapText="1"/>
    </xf>
    <xf numFmtId="0" fontId="7" fillId="19" borderId="14" xfId="0" applyFont="1" applyFill="1" applyBorder="1" applyAlignment="1">
      <alignment horizontal="center" vertical="center"/>
    </xf>
    <xf numFmtId="4" fontId="1" fillId="3" borderId="17" xfId="0" applyNumberFormat="1" applyFont="1" applyFill="1" applyBorder="1" applyAlignment="1">
      <alignment horizontal="right" vertical="top" wrapText="1"/>
    </xf>
    <xf numFmtId="0" fontId="3" fillId="19" borderId="18" xfId="0" applyFont="1" applyFill="1" applyBorder="1" applyAlignment="1">
      <alignment horizontal="center" vertical="center" wrapText="1"/>
    </xf>
    <xf numFmtId="0" fontId="2" fillId="19" borderId="19" xfId="0" applyFont="1" applyFill="1" applyBorder="1" applyAlignment="1">
      <alignment horizontal="center" vertical="center" wrapText="1"/>
    </xf>
    <xf numFmtId="0" fontId="3" fillId="19" borderId="17" xfId="0" applyFont="1" applyFill="1" applyBorder="1" applyAlignment="1">
      <alignment horizontal="center" vertical="center" wrapText="1"/>
    </xf>
    <xf numFmtId="0" fontId="2" fillId="19" borderId="18" xfId="0" applyFont="1" applyFill="1" applyBorder="1" applyAlignment="1">
      <alignment horizontal="center" vertical="center" wrapText="1"/>
    </xf>
    <xf numFmtId="0" fontId="3" fillId="19" borderId="19" xfId="0" applyFont="1" applyFill="1" applyBorder="1" applyAlignment="1">
      <alignment horizontal="center" vertical="center" wrapText="1"/>
    </xf>
    <xf numFmtId="0" fontId="2" fillId="19" borderId="12" xfId="0" applyFont="1" applyFill="1" applyBorder="1" applyAlignment="1">
      <alignment vertical="center" wrapText="1"/>
    </xf>
    <xf numFmtId="0" fontId="1" fillId="12" borderId="8" xfId="0" applyFont="1" applyFill="1" applyBorder="1" applyAlignment="1">
      <alignment vertical="top" wrapText="1"/>
    </xf>
    <xf numFmtId="164" fontId="1" fillId="2" borderId="8" xfId="0" applyNumberFormat="1" applyFont="1" applyFill="1" applyBorder="1" applyAlignment="1">
      <alignment horizontal="right" vertical="top" wrapText="1"/>
    </xf>
    <xf numFmtId="4" fontId="1" fillId="3" borderId="18" xfId="0" applyNumberFormat="1" applyFont="1" applyFill="1" applyBorder="1" applyAlignment="1">
      <alignment horizontal="right" vertical="top" wrapText="1"/>
    </xf>
    <xf numFmtId="4" fontId="1" fillId="3" borderId="19" xfId="0" applyNumberFormat="1" applyFont="1" applyFill="1" applyBorder="1" applyAlignment="1">
      <alignment horizontal="right" vertical="top" wrapText="1"/>
    </xf>
    <xf numFmtId="4" fontId="4" fillId="13" borderId="12" xfId="0" applyNumberFormat="1" applyFont="1" applyFill="1" applyBorder="1" applyAlignment="1">
      <alignment horizontal="right" vertical="top" wrapText="1"/>
    </xf>
    <xf numFmtId="4" fontId="4" fillId="13" borderId="14" xfId="0" applyNumberFormat="1" applyFont="1" applyFill="1" applyBorder="1" applyAlignment="1">
      <alignment horizontal="right" vertical="top" wrapText="1"/>
    </xf>
    <xf numFmtId="4" fontId="1" fillId="3" borderId="12" xfId="0" applyNumberFormat="1" applyFont="1" applyFill="1" applyBorder="1" applyAlignment="1">
      <alignment horizontal="right" vertical="top" wrapText="1"/>
    </xf>
    <xf numFmtId="4" fontId="1" fillId="3" borderId="14" xfId="0" applyNumberFormat="1" applyFont="1" applyFill="1" applyBorder="1" applyAlignment="1">
      <alignment horizontal="right" vertical="top" wrapText="1"/>
    </xf>
    <xf numFmtId="0" fontId="2" fillId="20" borderId="21" xfId="0" applyFont="1" applyFill="1" applyBorder="1" applyAlignment="1">
      <alignment vertical="top" wrapText="1"/>
    </xf>
    <xf numFmtId="0" fontId="2" fillId="20" borderId="22" xfId="0" applyFont="1" applyFill="1" applyBorder="1" applyAlignment="1">
      <alignment vertical="top" wrapText="1"/>
    </xf>
    <xf numFmtId="0" fontId="2" fillId="20" borderId="22" xfId="0" applyFont="1" applyFill="1" applyBorder="1" applyAlignment="1">
      <alignment horizontal="right" vertical="top" wrapText="1"/>
    </xf>
    <xf numFmtId="0" fontId="4" fillId="17" borderId="7" xfId="0" applyFont="1" applyFill="1" applyBorder="1" applyAlignment="1">
      <alignment horizontal="left" vertical="top" wrapText="1"/>
    </xf>
    <xf numFmtId="0" fontId="4" fillId="17" borderId="8" xfId="0" applyFont="1" applyFill="1" applyBorder="1" applyAlignment="1">
      <alignment horizontal="left" vertical="top" wrapText="1"/>
    </xf>
    <xf numFmtId="0" fontId="4" fillId="17" borderId="8" xfId="0" applyFont="1" applyFill="1" applyBorder="1" applyAlignment="1">
      <alignment horizontal="center" vertical="top" wrapText="1"/>
    </xf>
    <xf numFmtId="4" fontId="4" fillId="9" borderId="8" xfId="0" applyNumberFormat="1" applyFont="1" applyFill="1" applyBorder="1" applyAlignment="1">
      <alignment horizontal="right" vertical="top" wrapText="1"/>
    </xf>
    <xf numFmtId="0" fontId="2" fillId="19" borderId="17" xfId="0" applyFont="1" applyFill="1" applyBorder="1" applyAlignment="1">
      <alignment horizontal="center" vertical="center" wrapText="1"/>
    </xf>
    <xf numFmtId="0" fontId="2" fillId="19" borderId="18" xfId="0" applyFont="1" applyFill="1" applyBorder="1" applyAlignment="1">
      <alignment horizontal="center" vertical="center" wrapText="1"/>
    </xf>
    <xf numFmtId="0" fontId="2" fillId="19" borderId="19" xfId="0" applyFont="1" applyFill="1" applyBorder="1" applyAlignment="1">
      <alignment horizontal="center" vertical="center" wrapText="1"/>
    </xf>
    <xf numFmtId="0" fontId="2" fillId="19" borderId="12" xfId="0" applyFont="1" applyFill="1" applyBorder="1" applyAlignment="1">
      <alignment horizontal="center" vertical="center" wrapText="1"/>
    </xf>
    <xf numFmtId="0" fontId="2" fillId="19" borderId="0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0" fontId="2" fillId="19" borderId="15" xfId="0" applyFont="1" applyFill="1" applyBorder="1" applyAlignment="1">
      <alignment horizontal="center" vertical="center" wrapText="1"/>
    </xf>
    <xf numFmtId="0" fontId="2" fillId="19" borderId="16" xfId="0" applyFont="1" applyFill="1" applyBorder="1" applyAlignment="1">
      <alignment horizontal="center" vertical="center" wrapText="1"/>
    </xf>
    <xf numFmtId="0" fontId="2" fillId="19" borderId="20" xfId="0" applyFont="1" applyFill="1" applyBorder="1" applyAlignment="1">
      <alignment horizontal="center" vertical="center" wrapText="1"/>
    </xf>
    <xf numFmtId="0" fontId="2" fillId="19" borderId="9" xfId="0" applyFont="1" applyFill="1" applyBorder="1" applyAlignment="1">
      <alignment horizontal="center" vertical="center" wrapText="1"/>
    </xf>
    <xf numFmtId="0" fontId="2" fillId="19" borderId="10" xfId="0" applyFont="1" applyFill="1" applyBorder="1" applyAlignment="1">
      <alignment horizontal="center" vertical="center" wrapText="1"/>
    </xf>
    <xf numFmtId="0" fontId="2" fillId="19" borderId="11" xfId="0" applyFont="1" applyFill="1" applyBorder="1" applyAlignment="1">
      <alignment horizontal="center" vertical="center" wrapText="1"/>
    </xf>
    <xf numFmtId="0" fontId="2" fillId="19" borderId="15" xfId="0" applyFont="1" applyFill="1" applyBorder="1" applyAlignment="1">
      <alignment horizontal="center" vertical="center"/>
    </xf>
    <xf numFmtId="0" fontId="2" fillId="19" borderId="16" xfId="0" applyFont="1" applyFill="1" applyBorder="1" applyAlignment="1">
      <alignment horizontal="center" vertical="center"/>
    </xf>
    <xf numFmtId="0" fontId="2" fillId="19" borderId="20" xfId="0" applyFont="1" applyFill="1" applyBorder="1" applyAlignment="1">
      <alignment horizontal="center" vertical="center"/>
    </xf>
    <xf numFmtId="0" fontId="7" fillId="19" borderId="17" xfId="0" applyFont="1" applyFill="1" applyBorder="1" applyAlignment="1">
      <alignment horizontal="center" vertical="center"/>
    </xf>
    <xf numFmtId="0" fontId="7" fillId="19" borderId="18" xfId="0" applyFont="1" applyFill="1" applyBorder="1" applyAlignment="1">
      <alignment horizontal="center" vertical="center"/>
    </xf>
    <xf numFmtId="0" fontId="7" fillId="19" borderId="19" xfId="0" applyFont="1" applyFill="1" applyBorder="1" applyAlignment="1">
      <alignment horizontal="center" vertical="center"/>
    </xf>
    <xf numFmtId="0" fontId="7" fillId="19" borderId="12" xfId="0" applyFont="1" applyFill="1" applyBorder="1" applyAlignment="1">
      <alignment horizontal="center" vertical="center"/>
    </xf>
    <xf numFmtId="0" fontId="7" fillId="19" borderId="0" xfId="0" applyFont="1" applyFill="1" applyBorder="1" applyAlignment="1">
      <alignment horizontal="center" vertical="center"/>
    </xf>
    <xf numFmtId="0" fontId="7" fillId="19" borderId="14" xfId="0" applyFont="1" applyFill="1" applyBorder="1" applyAlignment="1">
      <alignment horizontal="center" vertical="center"/>
    </xf>
    <xf numFmtId="0" fontId="7" fillId="19" borderId="15" xfId="0" applyFont="1" applyFill="1" applyBorder="1" applyAlignment="1">
      <alignment horizontal="center" vertical="center"/>
    </xf>
    <xf numFmtId="0" fontId="7" fillId="19" borderId="16" xfId="0" applyFont="1" applyFill="1" applyBorder="1" applyAlignment="1">
      <alignment horizontal="center" vertical="center"/>
    </xf>
    <xf numFmtId="0" fontId="7" fillId="19" borderId="20" xfId="0" applyFont="1" applyFill="1" applyBorder="1" applyAlignment="1">
      <alignment horizontal="center" vertical="center"/>
    </xf>
    <xf numFmtId="0" fontId="7" fillId="19" borderId="17" xfId="0" applyFont="1" applyFill="1" applyBorder="1" applyAlignment="1">
      <alignment horizontal="center" vertical="center" wrapText="1"/>
    </xf>
    <xf numFmtId="0" fontId="7" fillId="19" borderId="18" xfId="0" applyFont="1" applyFill="1" applyBorder="1" applyAlignment="1">
      <alignment horizontal="center" vertical="center" wrapText="1"/>
    </xf>
    <xf numFmtId="0" fontId="7" fillId="19" borderId="19" xfId="0" applyFont="1" applyFill="1" applyBorder="1" applyAlignment="1">
      <alignment horizontal="center" vertical="center" wrapText="1"/>
    </xf>
    <xf numFmtId="0" fontId="7" fillId="19" borderId="15" xfId="0" applyFont="1" applyFill="1" applyBorder="1" applyAlignment="1">
      <alignment horizontal="center" vertical="center" wrapText="1"/>
    </xf>
    <xf numFmtId="0" fontId="7" fillId="19" borderId="16" xfId="0" applyFont="1" applyFill="1" applyBorder="1" applyAlignment="1">
      <alignment horizontal="center" vertical="center" wrapText="1"/>
    </xf>
    <xf numFmtId="0" fontId="7" fillId="19" borderId="20" xfId="0" applyFont="1" applyFill="1" applyBorder="1" applyAlignment="1">
      <alignment horizontal="center" vertical="center" wrapText="1"/>
    </xf>
    <xf numFmtId="0" fontId="3" fillId="14" borderId="0" xfId="0" applyFont="1" applyFill="1" applyAlignment="1">
      <alignment horizontal="center" vertical="top" wrapText="1"/>
    </xf>
    <xf numFmtId="164" fontId="4" fillId="6" borderId="13" xfId="0" applyNumberFormat="1" applyFont="1" applyFill="1" applyBorder="1" applyAlignment="1">
      <alignment horizontal="right" vertical="center" wrapText="1"/>
    </xf>
    <xf numFmtId="164" fontId="4" fillId="6" borderId="8" xfId="0" applyNumberFormat="1" applyFont="1" applyFill="1" applyBorder="1" applyAlignment="1">
      <alignment horizontal="right" vertical="center" wrapText="1"/>
    </xf>
    <xf numFmtId="0" fontId="4" fillId="9" borderId="13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17" borderId="13" xfId="0" applyFont="1" applyFill="1" applyBorder="1" applyAlignment="1">
      <alignment horizontal="left" vertical="center" wrapText="1"/>
    </xf>
    <xf numFmtId="0" fontId="4" fillId="17" borderId="8" xfId="0" applyFont="1" applyFill="1" applyBorder="1" applyAlignment="1">
      <alignment horizontal="left" vertical="center" wrapText="1"/>
    </xf>
    <xf numFmtId="0" fontId="3" fillId="8" borderId="0" xfId="0" applyFont="1" applyFill="1" applyAlignment="1">
      <alignment horizontal="right" vertical="top" wrapText="1"/>
    </xf>
    <xf numFmtId="165" fontId="3" fillId="4" borderId="0" xfId="0" applyNumberFormat="1" applyFont="1" applyFill="1" applyAlignment="1">
      <alignment horizontal="right" vertical="top" wrapText="1"/>
    </xf>
    <xf numFmtId="0" fontId="2" fillId="16" borderId="21" xfId="0" applyFont="1" applyFill="1" applyBorder="1" applyAlignment="1">
      <alignment horizontal="center" vertical="center" wrapText="1"/>
    </xf>
    <xf numFmtId="0" fontId="2" fillId="16" borderId="22" xfId="0" applyFont="1" applyFill="1" applyBorder="1" applyAlignment="1">
      <alignment horizontal="center" vertical="center" wrapText="1"/>
    </xf>
    <xf numFmtId="0" fontId="2" fillId="16" borderId="23" xfId="0" applyFont="1" applyFill="1" applyBorder="1" applyAlignment="1">
      <alignment horizontal="center" vertical="center" wrapText="1"/>
    </xf>
    <xf numFmtId="0" fontId="7" fillId="19" borderId="9" xfId="0" applyFont="1" applyFill="1" applyBorder="1" applyAlignment="1">
      <alignment horizontal="left" vertical="center" wrapText="1"/>
    </xf>
    <xf numFmtId="0" fontId="7" fillId="19" borderId="10" xfId="0" applyFont="1" applyFill="1" applyBorder="1" applyAlignment="1">
      <alignment horizontal="left" vertical="center" wrapText="1"/>
    </xf>
    <xf numFmtId="0" fontId="7" fillId="19" borderId="11" xfId="0" applyFont="1" applyFill="1" applyBorder="1" applyAlignment="1">
      <alignment horizontal="left" vertical="center" wrapText="1"/>
    </xf>
    <xf numFmtId="0" fontId="2" fillId="20" borderId="22" xfId="0" applyFont="1" applyFill="1" applyBorder="1" applyAlignment="1">
      <alignment horizontal="center" vertical="top" wrapText="1"/>
    </xf>
    <xf numFmtId="0" fontId="2" fillId="20" borderId="23" xfId="0" applyFont="1" applyFill="1" applyBorder="1" applyAlignment="1">
      <alignment horizontal="center" vertical="top" wrapText="1"/>
    </xf>
    <xf numFmtId="0" fontId="2" fillId="5" borderId="25" xfId="0" applyFont="1" applyFill="1" applyBorder="1" applyAlignment="1">
      <alignment vertical="top" wrapText="1"/>
    </xf>
    <xf numFmtId="0" fontId="2" fillId="5" borderId="24" xfId="0" applyFont="1" applyFill="1" applyBorder="1" applyAlignment="1">
      <alignment vertical="top" wrapText="1"/>
    </xf>
    <xf numFmtId="0" fontId="2" fillId="5" borderId="26" xfId="0" applyFont="1" applyFill="1" applyBorder="1" applyAlignment="1">
      <alignment vertical="top" wrapText="1"/>
    </xf>
    <xf numFmtId="0" fontId="5" fillId="15" borderId="29" xfId="0" applyFont="1" applyFill="1" applyBorder="1" applyAlignment="1">
      <alignment horizontal="center" wrapText="1"/>
    </xf>
    <xf numFmtId="0" fontId="5" fillId="15" borderId="0" xfId="0" applyFont="1" applyFill="1" applyBorder="1" applyAlignment="1">
      <alignment horizontal="center" wrapText="1"/>
    </xf>
    <xf numFmtId="0" fontId="5" fillId="15" borderId="27" xfId="0" applyFont="1" applyFill="1" applyBorder="1" applyAlignment="1">
      <alignment vertical="top" wrapText="1"/>
    </xf>
    <xf numFmtId="0" fontId="5" fillId="15" borderId="28" xfId="0" applyFont="1" applyFill="1" applyBorder="1" applyAlignment="1">
      <alignment vertical="top" wrapText="1"/>
    </xf>
    <xf numFmtId="0" fontId="8" fillId="21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485775</xdr:colOff>
      <xdr:row>0</xdr:row>
      <xdr:rowOff>76200</xdr:rowOff>
    </xdr:from>
    <xdr:to>
      <xdr:col>3</xdr:col>
      <xdr:colOff>1333500</xdr:colOff>
      <xdr:row>1</xdr:row>
      <xdr:rowOff>820065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DB6C780-36CE-4FF9-8B20-ECC41565D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2225" y="76200"/>
          <a:ext cx="847725" cy="93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21"/>
  <sheetViews>
    <sheetView tabSelected="1" topLeftCell="A209" workbookViewId="0">
      <selection activeCell="I1" sqref="A1:J221"/>
    </sheetView>
  </sheetViews>
  <sheetFormatPr defaultColWidth="9.140625" defaultRowHeight="15" x14ac:dyDescent="0.25"/>
  <cols>
    <col min="1" max="1" width="9.7109375" customWidth="1"/>
    <col min="2" max="2" width="11.7109375" customWidth="1"/>
    <col min="3" max="3" width="9.7109375" customWidth="1"/>
    <col min="4" max="4" width="58.5703125" customWidth="1"/>
    <col min="5" max="5" width="27.28515625" customWidth="1"/>
    <col min="6" max="6" width="5.85546875" customWidth="1"/>
    <col min="7" max="8" width="13.7109375" customWidth="1"/>
    <col min="9" max="9" width="15.85546875" customWidth="1"/>
    <col min="10" max="10" width="15.5703125" customWidth="1"/>
  </cols>
  <sheetData>
    <row r="1" spans="1:10" x14ac:dyDescent="0.25">
      <c r="A1" s="102"/>
      <c r="B1" s="103"/>
      <c r="C1" s="103"/>
      <c r="D1" s="103"/>
      <c r="E1" s="103" t="s">
        <v>486</v>
      </c>
      <c r="F1" s="103"/>
      <c r="G1" s="103" t="s">
        <v>435</v>
      </c>
      <c r="H1" s="103"/>
      <c r="I1" s="103" t="s">
        <v>367</v>
      </c>
      <c r="J1" s="104"/>
    </row>
    <row r="2" spans="1:10" ht="117" customHeight="1" thickBot="1" x14ac:dyDescent="0.3">
      <c r="A2" s="105" t="s">
        <v>647</v>
      </c>
      <c r="B2" s="106"/>
      <c r="C2" s="106"/>
      <c r="D2" s="106"/>
      <c r="E2" s="109" t="s">
        <v>648</v>
      </c>
      <c r="F2" s="109"/>
      <c r="G2" s="107" t="s">
        <v>645</v>
      </c>
      <c r="H2" s="107"/>
      <c r="I2" s="107" t="s">
        <v>646</v>
      </c>
      <c r="J2" s="108"/>
    </row>
    <row r="3" spans="1:10" ht="26.25" customHeight="1" thickBot="1" x14ac:dyDescent="0.3">
      <c r="A3" s="94" t="s">
        <v>642</v>
      </c>
      <c r="B3" s="95"/>
      <c r="C3" s="95"/>
      <c r="D3" s="95"/>
      <c r="E3" s="95"/>
      <c r="F3" s="95"/>
      <c r="G3" s="95"/>
      <c r="H3" s="95"/>
      <c r="I3" s="95"/>
      <c r="J3" s="96"/>
    </row>
    <row r="4" spans="1:10" s="2" customFormat="1" ht="22.5" customHeight="1" thickBot="1" x14ac:dyDescent="0.25">
      <c r="A4" s="48" t="s">
        <v>397</v>
      </c>
      <c r="B4" s="49" t="s">
        <v>257</v>
      </c>
      <c r="C4" s="49" t="s">
        <v>102</v>
      </c>
      <c r="D4" s="49" t="s">
        <v>206</v>
      </c>
      <c r="E4" s="49" t="s">
        <v>302</v>
      </c>
      <c r="F4" s="49" t="s">
        <v>155</v>
      </c>
      <c r="G4" s="50" t="s">
        <v>370</v>
      </c>
      <c r="H4" s="100" t="s">
        <v>640</v>
      </c>
      <c r="I4" s="100"/>
      <c r="J4" s="101"/>
    </row>
    <row r="5" spans="1:10" s="8" customFormat="1" ht="15" customHeight="1" x14ac:dyDescent="0.2">
      <c r="A5" s="40" t="s">
        <v>31</v>
      </c>
      <c r="B5" s="40"/>
      <c r="C5" s="40"/>
      <c r="D5" s="40" t="s">
        <v>223</v>
      </c>
      <c r="E5" s="40"/>
      <c r="F5" s="40"/>
      <c r="G5" s="41"/>
      <c r="H5" s="15" t="s">
        <v>599</v>
      </c>
      <c r="I5" s="16" t="s">
        <v>601</v>
      </c>
      <c r="J5" s="32" t="s">
        <v>602</v>
      </c>
    </row>
    <row r="6" spans="1:10" s="8" customFormat="1" ht="15" customHeight="1" x14ac:dyDescent="0.2">
      <c r="A6" s="9" t="s">
        <v>16</v>
      </c>
      <c r="B6" s="9" t="s">
        <v>444</v>
      </c>
      <c r="C6" s="9" t="s">
        <v>193</v>
      </c>
      <c r="D6" s="9" t="s">
        <v>46</v>
      </c>
      <c r="E6" s="9" t="s">
        <v>271</v>
      </c>
      <c r="F6" s="4" t="s">
        <v>147</v>
      </c>
      <c r="G6" s="3">
        <v>4.5</v>
      </c>
      <c r="H6" s="27">
        <v>1.8</v>
      </c>
      <c r="I6" s="21">
        <v>2.5</v>
      </c>
      <c r="J6" s="28"/>
    </row>
    <row r="7" spans="1:10" s="8" customFormat="1" ht="30" customHeight="1" x14ac:dyDescent="0.2">
      <c r="A7" s="9" t="s">
        <v>18</v>
      </c>
      <c r="B7" s="9" t="s">
        <v>66</v>
      </c>
      <c r="C7" s="9" t="s">
        <v>193</v>
      </c>
      <c r="D7" s="9" t="s">
        <v>88</v>
      </c>
      <c r="E7" s="9" t="s">
        <v>267</v>
      </c>
      <c r="F7" s="4" t="s">
        <v>147</v>
      </c>
      <c r="G7" s="3">
        <f>I7*J7</f>
        <v>470.16749999999996</v>
      </c>
      <c r="H7" s="27"/>
      <c r="I7" s="21">
        <f>29.9-5.85-1.5</f>
        <v>22.549999999999997</v>
      </c>
      <c r="J7" s="28">
        <f>30.75-4.8-5.1</f>
        <v>20.85</v>
      </c>
    </row>
    <row r="8" spans="1:10" s="8" customFormat="1" ht="22.5" customHeight="1" x14ac:dyDescent="0.2">
      <c r="A8" s="9" t="s">
        <v>20</v>
      </c>
      <c r="B8" s="9" t="s">
        <v>395</v>
      </c>
      <c r="C8" s="9" t="s">
        <v>193</v>
      </c>
      <c r="D8" s="9" t="s">
        <v>68</v>
      </c>
      <c r="E8" s="9" t="s">
        <v>467</v>
      </c>
      <c r="F8" s="4" t="s">
        <v>147</v>
      </c>
      <c r="G8" s="3">
        <f>(I8+J8)*H8</f>
        <v>70.14</v>
      </c>
      <c r="H8" s="27">
        <v>2.1</v>
      </c>
      <c r="I8" s="21">
        <v>29.9</v>
      </c>
      <c r="J8" s="28">
        <v>3.5</v>
      </c>
    </row>
    <row r="9" spans="1:10" s="8" customFormat="1" ht="22.5" customHeight="1" x14ac:dyDescent="0.2">
      <c r="A9" s="9" t="s">
        <v>21</v>
      </c>
      <c r="B9" s="9" t="s">
        <v>337</v>
      </c>
      <c r="C9" s="9" t="s">
        <v>193</v>
      </c>
      <c r="D9" s="9" t="s">
        <v>417</v>
      </c>
      <c r="E9" s="9" t="s">
        <v>467</v>
      </c>
      <c r="F9" s="4" t="s">
        <v>147</v>
      </c>
      <c r="G9" s="3">
        <f>I9*J9</f>
        <v>919.42499999999995</v>
      </c>
      <c r="H9" s="27"/>
      <c r="I9" s="21">
        <v>29.9</v>
      </c>
      <c r="J9" s="28">
        <v>30.75</v>
      </c>
    </row>
    <row r="10" spans="1:10" s="8" customFormat="1" ht="30" customHeight="1" x14ac:dyDescent="0.2">
      <c r="A10" s="9" t="s">
        <v>22</v>
      </c>
      <c r="B10" s="9" t="s">
        <v>234</v>
      </c>
      <c r="C10" s="9" t="s">
        <v>193</v>
      </c>
      <c r="D10" s="9" t="s">
        <v>469</v>
      </c>
      <c r="E10" s="9" t="s">
        <v>467</v>
      </c>
      <c r="F10" s="4" t="s">
        <v>278</v>
      </c>
      <c r="G10" s="3">
        <v>1</v>
      </c>
      <c r="H10" s="27"/>
      <c r="I10" s="21"/>
      <c r="J10" s="28"/>
    </row>
    <row r="11" spans="1:10" s="8" customFormat="1" ht="15" customHeight="1" x14ac:dyDescent="0.2">
      <c r="A11" s="9" t="s">
        <v>24</v>
      </c>
      <c r="B11" s="9" t="s">
        <v>345</v>
      </c>
      <c r="C11" s="9" t="s">
        <v>98</v>
      </c>
      <c r="D11" s="9" t="s">
        <v>164</v>
      </c>
      <c r="E11" s="9" t="s">
        <v>98</v>
      </c>
      <c r="F11" s="4" t="s">
        <v>278</v>
      </c>
      <c r="G11" s="3">
        <v>1</v>
      </c>
      <c r="H11" s="27"/>
      <c r="I11" s="21"/>
      <c r="J11" s="28"/>
    </row>
    <row r="12" spans="1:10" s="8" customFormat="1" ht="15" customHeight="1" x14ac:dyDescent="0.2">
      <c r="A12" s="9" t="s">
        <v>26</v>
      </c>
      <c r="B12" s="9" t="s">
        <v>366</v>
      </c>
      <c r="C12" s="9" t="s">
        <v>98</v>
      </c>
      <c r="D12" s="9" t="s">
        <v>168</v>
      </c>
      <c r="E12" s="9" t="s">
        <v>98</v>
      </c>
      <c r="F12" s="4" t="s">
        <v>278</v>
      </c>
      <c r="G12" s="3">
        <v>1</v>
      </c>
      <c r="H12" s="27"/>
      <c r="I12" s="21"/>
      <c r="J12" s="28"/>
    </row>
    <row r="13" spans="1:10" s="8" customFormat="1" ht="22.5" customHeight="1" x14ac:dyDescent="0.2">
      <c r="A13" s="9" t="s">
        <v>27</v>
      </c>
      <c r="B13" s="9" t="s">
        <v>499</v>
      </c>
      <c r="C13" s="9" t="s">
        <v>193</v>
      </c>
      <c r="D13" s="9" t="s">
        <v>99</v>
      </c>
      <c r="E13" s="9" t="s">
        <v>271</v>
      </c>
      <c r="F13" s="4" t="s">
        <v>147</v>
      </c>
      <c r="G13" s="3">
        <f>I13*J13</f>
        <v>10</v>
      </c>
      <c r="H13" s="27"/>
      <c r="I13" s="21">
        <v>2.5</v>
      </c>
      <c r="J13" s="28">
        <v>4</v>
      </c>
    </row>
    <row r="14" spans="1:10" s="8" customFormat="1" ht="30" customHeight="1" x14ac:dyDescent="0.2">
      <c r="A14" s="9" t="s">
        <v>28</v>
      </c>
      <c r="B14" s="9" t="s">
        <v>285</v>
      </c>
      <c r="C14" s="9" t="s">
        <v>193</v>
      </c>
      <c r="D14" s="9" t="s">
        <v>171</v>
      </c>
      <c r="E14" s="9" t="s">
        <v>271</v>
      </c>
      <c r="F14" s="4" t="s">
        <v>147</v>
      </c>
      <c r="G14" s="3">
        <f>I14*J14</f>
        <v>40</v>
      </c>
      <c r="H14" s="29"/>
      <c r="I14" s="30">
        <v>4</v>
      </c>
      <c r="J14" s="31">
        <v>10</v>
      </c>
    </row>
    <row r="15" spans="1:10" s="8" customFormat="1" ht="15" customHeight="1" x14ac:dyDescent="0.2">
      <c r="A15" s="7" t="s">
        <v>32</v>
      </c>
      <c r="B15" s="7"/>
      <c r="C15" s="7"/>
      <c r="D15" s="7" t="s">
        <v>489</v>
      </c>
      <c r="E15" s="7"/>
      <c r="F15" s="7"/>
      <c r="G15" s="1"/>
      <c r="H15" s="24" t="s">
        <v>599</v>
      </c>
      <c r="I15" s="25" t="s">
        <v>601</v>
      </c>
      <c r="J15" s="26" t="s">
        <v>603</v>
      </c>
    </row>
    <row r="16" spans="1:10" s="8" customFormat="1" ht="22.5" customHeight="1" x14ac:dyDescent="0.2">
      <c r="A16" s="9" t="s">
        <v>527</v>
      </c>
      <c r="B16" s="9" t="s">
        <v>475</v>
      </c>
      <c r="C16" s="9" t="s">
        <v>193</v>
      </c>
      <c r="D16" s="9" t="s">
        <v>522</v>
      </c>
      <c r="E16" s="9" t="s">
        <v>232</v>
      </c>
      <c r="F16" s="4" t="s">
        <v>148</v>
      </c>
      <c r="G16" s="3">
        <f>J17+(H16*I16*J16)</f>
        <v>50.552999999999997</v>
      </c>
      <c r="H16" s="27">
        <v>0.5</v>
      </c>
      <c r="I16" s="21">
        <v>0.3</v>
      </c>
      <c r="J16" s="28">
        <f>8.47*2+3.37*3+(7.1+8.47+7.03)*4+3.85*16+6.05*4</f>
        <v>203.25</v>
      </c>
    </row>
    <row r="17" spans="1:10" s="8" customFormat="1" ht="22.5" customHeight="1" x14ac:dyDescent="0.2">
      <c r="A17" s="12"/>
      <c r="B17" s="12"/>
      <c r="C17" s="12"/>
      <c r="D17" s="12"/>
      <c r="E17" s="12"/>
      <c r="F17" s="13"/>
      <c r="G17" s="14"/>
      <c r="H17" s="76" t="s">
        <v>604</v>
      </c>
      <c r="I17" s="77"/>
      <c r="J17" s="31">
        <f>(1.75*0.7*0.7*19)+(0.7*0.7*0.7*11)</f>
        <v>20.065499999999997</v>
      </c>
    </row>
    <row r="18" spans="1:10" s="8" customFormat="1" ht="15" customHeight="1" x14ac:dyDescent="0.2">
      <c r="A18" s="9" t="s">
        <v>528</v>
      </c>
      <c r="B18" s="9" t="s">
        <v>13</v>
      </c>
      <c r="C18" s="9" t="s">
        <v>193</v>
      </c>
      <c r="D18" s="9" t="s">
        <v>436</v>
      </c>
      <c r="E18" s="9" t="s">
        <v>232</v>
      </c>
      <c r="F18" s="4" t="s">
        <v>148</v>
      </c>
      <c r="G18" s="3">
        <f>G16*0.4</f>
        <v>20.2212</v>
      </c>
      <c r="H18" s="70" t="s">
        <v>605</v>
      </c>
      <c r="I18" s="71"/>
      <c r="J18" s="72"/>
    </row>
    <row r="19" spans="1:10" s="8" customFormat="1" ht="15" customHeight="1" x14ac:dyDescent="0.2">
      <c r="A19" s="9" t="s">
        <v>529</v>
      </c>
      <c r="B19" s="9" t="s">
        <v>229</v>
      </c>
      <c r="C19" s="9" t="s">
        <v>193</v>
      </c>
      <c r="D19" s="9" t="s">
        <v>514</v>
      </c>
      <c r="E19" s="9" t="s">
        <v>232</v>
      </c>
      <c r="F19" s="4" t="s">
        <v>148</v>
      </c>
      <c r="G19" s="3">
        <v>31.82</v>
      </c>
      <c r="H19" s="27"/>
      <c r="I19" s="21"/>
      <c r="J19" s="28"/>
    </row>
    <row r="20" spans="1:10" s="8" customFormat="1" ht="22.5" customHeight="1" x14ac:dyDescent="0.2">
      <c r="A20" s="9" t="s">
        <v>530</v>
      </c>
      <c r="B20" s="9" t="s">
        <v>580</v>
      </c>
      <c r="C20" s="9" t="s">
        <v>193</v>
      </c>
      <c r="D20" s="9" t="s">
        <v>186</v>
      </c>
      <c r="E20" s="9" t="s">
        <v>232</v>
      </c>
      <c r="F20" s="4" t="s">
        <v>148</v>
      </c>
      <c r="G20" s="3">
        <v>31.82</v>
      </c>
      <c r="H20" s="29"/>
      <c r="I20" s="30"/>
      <c r="J20" s="31"/>
    </row>
    <row r="21" spans="1:10" s="8" customFormat="1" ht="15" customHeight="1" x14ac:dyDescent="0.2">
      <c r="A21" s="7" t="s">
        <v>33</v>
      </c>
      <c r="B21" s="7"/>
      <c r="C21" s="7"/>
      <c r="D21" s="7" t="s">
        <v>346</v>
      </c>
      <c r="E21" s="7"/>
      <c r="F21" s="7"/>
      <c r="G21" s="1"/>
      <c r="H21" s="24" t="s">
        <v>599</v>
      </c>
      <c r="I21" s="25" t="s">
        <v>601</v>
      </c>
      <c r="J21" s="26" t="s">
        <v>602</v>
      </c>
    </row>
    <row r="22" spans="1:10" s="8" customFormat="1" ht="15" customHeight="1" x14ac:dyDescent="0.2">
      <c r="A22" s="90" t="s">
        <v>445</v>
      </c>
      <c r="B22" s="90" t="s">
        <v>322</v>
      </c>
      <c r="C22" s="90" t="s">
        <v>193</v>
      </c>
      <c r="D22" s="90" t="s">
        <v>593</v>
      </c>
      <c r="E22" s="90" t="s">
        <v>248</v>
      </c>
      <c r="F22" s="88" t="s">
        <v>147</v>
      </c>
      <c r="G22" s="86">
        <f>I22*J22+I23*J23</f>
        <v>302.59249999999997</v>
      </c>
      <c r="H22" s="27"/>
      <c r="I22" s="21">
        <v>11.2</v>
      </c>
      <c r="J22" s="28">
        <f>17.25+1.95+3.2</f>
        <v>22.4</v>
      </c>
    </row>
    <row r="23" spans="1:10" s="8" customFormat="1" ht="15" customHeight="1" x14ac:dyDescent="0.2">
      <c r="A23" s="91"/>
      <c r="B23" s="91"/>
      <c r="C23" s="91"/>
      <c r="D23" s="91"/>
      <c r="E23" s="91"/>
      <c r="F23" s="89"/>
      <c r="G23" s="87"/>
      <c r="H23" s="27"/>
      <c r="I23" s="21">
        <f>4.05+1.2</f>
        <v>5.25</v>
      </c>
      <c r="J23" s="28">
        <v>9.85</v>
      </c>
    </row>
    <row r="24" spans="1:10" s="8" customFormat="1" ht="22.5" customHeight="1" x14ac:dyDescent="0.2">
      <c r="A24" s="9" t="s">
        <v>447</v>
      </c>
      <c r="B24" s="9" t="s">
        <v>299</v>
      </c>
      <c r="C24" s="9" t="s">
        <v>193</v>
      </c>
      <c r="D24" s="9" t="s">
        <v>184</v>
      </c>
      <c r="E24" s="9" t="s">
        <v>248</v>
      </c>
      <c r="F24" s="4" t="s">
        <v>147</v>
      </c>
      <c r="G24" s="3">
        <f>G22</f>
        <v>302.59249999999997</v>
      </c>
      <c r="H24" s="73" t="s">
        <v>606</v>
      </c>
      <c r="I24" s="74"/>
      <c r="J24" s="75"/>
    </row>
    <row r="25" spans="1:10" s="8" customFormat="1" ht="22.5" customHeight="1" x14ac:dyDescent="0.2">
      <c r="A25" s="9" t="s">
        <v>448</v>
      </c>
      <c r="B25" s="9" t="s">
        <v>309</v>
      </c>
      <c r="C25" s="9" t="s">
        <v>336</v>
      </c>
      <c r="D25" s="9" t="s">
        <v>157</v>
      </c>
      <c r="E25" s="9" t="s">
        <v>398</v>
      </c>
      <c r="F25" s="4" t="s">
        <v>147</v>
      </c>
      <c r="G25" s="3">
        <f>I25*J25</f>
        <v>20.099999999999998</v>
      </c>
      <c r="H25" s="27"/>
      <c r="I25" s="21">
        <v>6</v>
      </c>
      <c r="J25" s="28">
        <f>1.08+1.08+1.09+0.05+0.05</f>
        <v>3.3499999999999996</v>
      </c>
    </row>
    <row r="26" spans="1:10" s="8" customFormat="1" ht="22.5" customHeight="1" x14ac:dyDescent="0.2">
      <c r="A26" s="9" t="s">
        <v>449</v>
      </c>
      <c r="B26" s="9" t="s">
        <v>496</v>
      </c>
      <c r="C26" s="9" t="s">
        <v>193</v>
      </c>
      <c r="D26" s="9" t="s">
        <v>233</v>
      </c>
      <c r="E26" s="9" t="s">
        <v>248</v>
      </c>
      <c r="F26" s="4" t="s">
        <v>64</v>
      </c>
      <c r="G26" s="3">
        <f>J26</f>
        <v>26.8</v>
      </c>
      <c r="H26" s="27"/>
      <c r="I26" s="21"/>
      <c r="J26" s="28">
        <f>17.25+4.3+5.25</f>
        <v>26.8</v>
      </c>
    </row>
    <row r="27" spans="1:10" s="8" customFormat="1" ht="15" customHeight="1" x14ac:dyDescent="0.2">
      <c r="A27" s="9" t="s">
        <v>450</v>
      </c>
      <c r="B27" s="9" t="s">
        <v>0</v>
      </c>
      <c r="C27" s="9" t="s">
        <v>193</v>
      </c>
      <c r="D27" s="9" t="s">
        <v>402</v>
      </c>
      <c r="E27" s="9" t="s">
        <v>248</v>
      </c>
      <c r="F27" s="4" t="s">
        <v>64</v>
      </c>
      <c r="G27" s="3">
        <f>J27</f>
        <v>39.6</v>
      </c>
      <c r="H27" s="27"/>
      <c r="I27" s="21"/>
      <c r="J27" s="28">
        <f>4.05+4.05+5.95+6.15+5.3+8.95+5.15</f>
        <v>39.6</v>
      </c>
    </row>
    <row r="28" spans="1:10" s="8" customFormat="1" ht="15" customHeight="1" x14ac:dyDescent="0.2">
      <c r="A28" s="9" t="s">
        <v>452</v>
      </c>
      <c r="B28" s="9" t="s">
        <v>4</v>
      </c>
      <c r="C28" s="9" t="s">
        <v>193</v>
      </c>
      <c r="D28" s="9" t="s">
        <v>516</v>
      </c>
      <c r="E28" s="9" t="s">
        <v>248</v>
      </c>
      <c r="F28" s="4" t="s">
        <v>64</v>
      </c>
      <c r="G28" s="3">
        <f>J28</f>
        <v>289.10000000000002</v>
      </c>
      <c r="H28" s="29"/>
      <c r="I28" s="30"/>
      <c r="J28" s="31">
        <v>289.10000000000002</v>
      </c>
    </row>
    <row r="29" spans="1:10" s="8" customFormat="1" ht="15" customHeight="1" x14ac:dyDescent="0.2">
      <c r="A29" s="7" t="s">
        <v>34</v>
      </c>
      <c r="B29" s="7"/>
      <c r="C29" s="7"/>
      <c r="D29" s="7" t="s">
        <v>404</v>
      </c>
      <c r="E29" s="7"/>
      <c r="F29" s="7"/>
      <c r="G29" s="1"/>
      <c r="H29" s="22"/>
      <c r="I29" s="22"/>
      <c r="J29" s="22"/>
    </row>
    <row r="30" spans="1:10" s="8" customFormat="1" ht="15" customHeight="1" x14ac:dyDescent="0.2">
      <c r="A30" s="7" t="s">
        <v>379</v>
      </c>
      <c r="B30" s="7"/>
      <c r="C30" s="7"/>
      <c r="D30" s="7" t="s">
        <v>169</v>
      </c>
      <c r="E30" s="7"/>
      <c r="F30" s="7"/>
      <c r="G30" s="1"/>
      <c r="H30" s="24" t="s">
        <v>600</v>
      </c>
      <c r="I30" s="25" t="s">
        <v>601</v>
      </c>
      <c r="J30" s="26" t="s">
        <v>602</v>
      </c>
    </row>
    <row r="31" spans="1:10" s="8" customFormat="1" ht="22.5" customHeight="1" x14ac:dyDescent="0.2">
      <c r="A31" s="9" t="s">
        <v>55</v>
      </c>
      <c r="B31" s="9" t="s">
        <v>247</v>
      </c>
      <c r="C31" s="9" t="s">
        <v>193</v>
      </c>
      <c r="D31" s="9" t="s">
        <v>485</v>
      </c>
      <c r="E31" s="9" t="s">
        <v>151</v>
      </c>
      <c r="F31" s="4" t="s">
        <v>64</v>
      </c>
      <c r="G31" s="3">
        <f>H31*J31</f>
        <v>343</v>
      </c>
      <c r="H31" s="27">
        <v>49</v>
      </c>
      <c r="I31" s="21"/>
      <c r="J31" s="28">
        <v>7</v>
      </c>
    </row>
    <row r="32" spans="1:10" s="8" customFormat="1" x14ac:dyDescent="0.2">
      <c r="A32" s="12"/>
      <c r="B32" s="12"/>
      <c r="C32" s="12"/>
      <c r="D32" s="12"/>
      <c r="E32" s="12"/>
      <c r="F32" s="13"/>
      <c r="G32" s="14"/>
      <c r="H32" s="15" t="s">
        <v>600</v>
      </c>
      <c r="I32" s="16" t="s">
        <v>632</v>
      </c>
      <c r="J32" s="32" t="s">
        <v>602</v>
      </c>
    </row>
    <row r="33" spans="1:10" s="8" customFormat="1" ht="22.5" customHeight="1" x14ac:dyDescent="0.2">
      <c r="A33" s="9" t="s">
        <v>56</v>
      </c>
      <c r="B33" s="9" t="s">
        <v>546</v>
      </c>
      <c r="C33" s="9" t="s">
        <v>193</v>
      </c>
      <c r="D33" s="9" t="s">
        <v>173</v>
      </c>
      <c r="E33" s="9" t="s">
        <v>151</v>
      </c>
      <c r="F33" s="4" t="s">
        <v>105</v>
      </c>
      <c r="G33" s="3">
        <f>(I33*J33)*H33</f>
        <v>1146.5999999999999</v>
      </c>
      <c r="H33" s="27">
        <v>49</v>
      </c>
      <c r="I33" s="21">
        <v>4.68</v>
      </c>
      <c r="J33" s="28">
        <v>5</v>
      </c>
    </row>
    <row r="34" spans="1:10" s="8" customFormat="1" x14ac:dyDescent="0.2">
      <c r="A34" s="12"/>
      <c r="B34" s="12"/>
      <c r="C34" s="12"/>
      <c r="D34" s="12"/>
      <c r="E34" s="12"/>
      <c r="F34" s="13"/>
      <c r="G34" s="14"/>
      <c r="H34" s="15" t="s">
        <v>599</v>
      </c>
      <c r="I34" s="16" t="s">
        <v>601</v>
      </c>
      <c r="J34" s="32" t="s">
        <v>603</v>
      </c>
    </row>
    <row r="35" spans="1:10" s="8" customFormat="1" ht="15" customHeight="1" x14ac:dyDescent="0.2">
      <c r="A35" s="9" t="s">
        <v>58</v>
      </c>
      <c r="B35" s="9" t="s">
        <v>335</v>
      </c>
      <c r="C35" s="9" t="s">
        <v>193</v>
      </c>
      <c r="D35" s="9" t="s">
        <v>339</v>
      </c>
      <c r="E35" s="9" t="s">
        <v>151</v>
      </c>
      <c r="F35" s="4" t="s">
        <v>148</v>
      </c>
      <c r="G35" s="19">
        <f>H35*I35*J35</f>
        <v>3.0487500000000001</v>
      </c>
      <c r="H35" s="27">
        <v>0.05</v>
      </c>
      <c r="I35" s="21">
        <v>0.3</v>
      </c>
      <c r="J35" s="28">
        <f>8.47*2+3.37*3+(7.1+8.47+7.03)*4+3.85*16+6.05*4</f>
        <v>203.25</v>
      </c>
    </row>
    <row r="36" spans="1:10" s="8" customFormat="1" ht="15" customHeight="1" x14ac:dyDescent="0.2">
      <c r="A36" s="12"/>
      <c r="B36" s="12"/>
      <c r="C36" s="12"/>
      <c r="D36" s="12"/>
      <c r="E36" s="12"/>
      <c r="F36" s="13"/>
      <c r="G36" s="20"/>
      <c r="H36" s="15" t="s">
        <v>600</v>
      </c>
      <c r="I36" s="16" t="s">
        <v>633</v>
      </c>
      <c r="J36" s="32" t="s">
        <v>603</v>
      </c>
    </row>
    <row r="37" spans="1:10" s="8" customFormat="1" ht="15" customHeight="1" x14ac:dyDescent="0.2">
      <c r="A37" s="9" t="s">
        <v>59</v>
      </c>
      <c r="B37" s="9" t="s">
        <v>15</v>
      </c>
      <c r="C37" s="9" t="s">
        <v>193</v>
      </c>
      <c r="D37" s="9" t="s">
        <v>77</v>
      </c>
      <c r="E37" s="9" t="s">
        <v>151</v>
      </c>
      <c r="F37" s="4" t="s">
        <v>147</v>
      </c>
      <c r="G37" s="3">
        <f>(I37*J37)*H37</f>
        <v>130.34</v>
      </c>
      <c r="H37" s="27">
        <v>38</v>
      </c>
      <c r="I37" s="21">
        <v>0.7</v>
      </c>
      <c r="J37" s="28">
        <f>1.75+1.75+0.7+0.7</f>
        <v>4.9000000000000004</v>
      </c>
    </row>
    <row r="38" spans="1:10" s="8" customFormat="1" ht="15" customHeight="1" x14ac:dyDescent="0.2">
      <c r="A38" s="12"/>
      <c r="B38" s="12"/>
      <c r="C38" s="12"/>
      <c r="D38" s="12"/>
      <c r="E38" s="12"/>
      <c r="F38" s="13"/>
      <c r="G38" s="14"/>
      <c r="H38" s="15" t="s">
        <v>600</v>
      </c>
      <c r="I38" s="16" t="s">
        <v>634</v>
      </c>
      <c r="J38" s="32"/>
    </row>
    <row r="39" spans="1:10" s="8" customFormat="1" ht="22.5" customHeight="1" x14ac:dyDescent="0.2">
      <c r="A39" s="9" t="s">
        <v>60</v>
      </c>
      <c r="B39" s="9" t="s">
        <v>546</v>
      </c>
      <c r="C39" s="9" t="s">
        <v>193</v>
      </c>
      <c r="D39" s="9" t="s">
        <v>173</v>
      </c>
      <c r="E39" s="9" t="s">
        <v>151</v>
      </c>
      <c r="F39" s="4" t="s">
        <v>105</v>
      </c>
      <c r="G39" s="3">
        <f>H39*I39</f>
        <v>735</v>
      </c>
      <c r="H39" s="27">
        <v>49</v>
      </c>
      <c r="I39" s="21">
        <v>15</v>
      </c>
      <c r="J39" s="28"/>
    </row>
    <row r="40" spans="1:10" s="8" customFormat="1" ht="22.5" customHeight="1" x14ac:dyDescent="0.2">
      <c r="A40" s="9" t="s">
        <v>62</v>
      </c>
      <c r="B40" s="9" t="s">
        <v>314</v>
      </c>
      <c r="C40" s="9" t="s">
        <v>193</v>
      </c>
      <c r="D40" s="9" t="s">
        <v>25</v>
      </c>
      <c r="E40" s="9" t="s">
        <v>151</v>
      </c>
      <c r="F40" s="4" t="s">
        <v>105</v>
      </c>
      <c r="G40" s="3"/>
      <c r="H40" s="27"/>
      <c r="I40" s="21"/>
      <c r="J40" s="28"/>
    </row>
    <row r="41" spans="1:10" s="8" customFormat="1" ht="15" customHeight="1" x14ac:dyDescent="0.2">
      <c r="A41" s="9" t="s">
        <v>63</v>
      </c>
      <c r="B41" s="9" t="s">
        <v>329</v>
      </c>
      <c r="C41" s="9" t="s">
        <v>193</v>
      </c>
      <c r="D41" s="9" t="s">
        <v>189</v>
      </c>
      <c r="E41" s="9" t="s">
        <v>151</v>
      </c>
      <c r="F41" s="4" t="s">
        <v>148</v>
      </c>
      <c r="G41" s="3">
        <f>17.5+20.06</f>
        <v>37.56</v>
      </c>
      <c r="H41" s="67" t="s">
        <v>635</v>
      </c>
      <c r="I41" s="68"/>
      <c r="J41" s="69"/>
    </row>
    <row r="42" spans="1:10" s="8" customFormat="1" ht="15" customHeight="1" x14ac:dyDescent="0.2">
      <c r="A42" s="7" t="s">
        <v>380</v>
      </c>
      <c r="B42" s="7"/>
      <c r="C42" s="7"/>
      <c r="D42" s="7" t="s">
        <v>418</v>
      </c>
      <c r="E42" s="7"/>
      <c r="F42" s="7"/>
      <c r="G42" s="1"/>
      <c r="H42" s="70" t="s">
        <v>636</v>
      </c>
      <c r="I42" s="71"/>
      <c r="J42" s="72"/>
    </row>
    <row r="43" spans="1:10" s="8" customFormat="1" ht="37.5" customHeight="1" x14ac:dyDescent="0.2">
      <c r="A43" s="9" t="s">
        <v>555</v>
      </c>
      <c r="B43" s="9" t="s">
        <v>128</v>
      </c>
      <c r="C43" s="9" t="s">
        <v>193</v>
      </c>
      <c r="D43" s="9" t="s">
        <v>40</v>
      </c>
      <c r="E43" s="9" t="s">
        <v>151</v>
      </c>
      <c r="F43" s="4" t="s">
        <v>147</v>
      </c>
      <c r="G43" s="3">
        <v>317.39</v>
      </c>
      <c r="H43" s="73"/>
      <c r="I43" s="74"/>
      <c r="J43" s="75"/>
    </row>
    <row r="44" spans="1:10" s="8" customFormat="1" ht="22.5" customHeight="1" x14ac:dyDescent="0.2">
      <c r="A44" s="9" t="s">
        <v>556</v>
      </c>
      <c r="B44" s="9" t="s">
        <v>546</v>
      </c>
      <c r="C44" s="9" t="s">
        <v>193</v>
      </c>
      <c r="D44" s="9" t="s">
        <v>173</v>
      </c>
      <c r="E44" s="9" t="s">
        <v>151</v>
      </c>
      <c r="F44" s="4" t="s">
        <v>105</v>
      </c>
      <c r="G44" s="3">
        <v>1454.95</v>
      </c>
      <c r="H44" s="73"/>
      <c r="I44" s="74"/>
      <c r="J44" s="75"/>
    </row>
    <row r="45" spans="1:10" s="8" customFormat="1" ht="22.5" customHeight="1" x14ac:dyDescent="0.2">
      <c r="A45" s="9" t="s">
        <v>558</v>
      </c>
      <c r="B45" s="9" t="s">
        <v>314</v>
      </c>
      <c r="C45" s="9" t="s">
        <v>193</v>
      </c>
      <c r="D45" s="9" t="s">
        <v>25</v>
      </c>
      <c r="E45" s="9" t="s">
        <v>151</v>
      </c>
      <c r="F45" s="4" t="s">
        <v>105</v>
      </c>
      <c r="G45" s="3">
        <v>594.28</v>
      </c>
      <c r="H45" s="73"/>
      <c r="I45" s="74"/>
      <c r="J45" s="75"/>
    </row>
    <row r="46" spans="1:10" s="8" customFormat="1" ht="15" customHeight="1" x14ac:dyDescent="0.2">
      <c r="A46" s="9" t="s">
        <v>559</v>
      </c>
      <c r="B46" s="9" t="s">
        <v>329</v>
      </c>
      <c r="C46" s="9" t="s">
        <v>193</v>
      </c>
      <c r="D46" s="9" t="s">
        <v>189</v>
      </c>
      <c r="E46" s="9" t="s">
        <v>151</v>
      </c>
      <c r="F46" s="4" t="s">
        <v>148</v>
      </c>
      <c r="G46" s="3">
        <v>18.78</v>
      </c>
      <c r="H46" s="73"/>
      <c r="I46" s="74"/>
      <c r="J46" s="75"/>
    </row>
    <row r="47" spans="1:10" s="8" customFormat="1" ht="37.5" customHeight="1" x14ac:dyDescent="0.2">
      <c r="A47" s="9" t="s">
        <v>562</v>
      </c>
      <c r="B47" s="9" t="s">
        <v>474</v>
      </c>
      <c r="C47" s="9" t="s">
        <v>193</v>
      </c>
      <c r="D47" s="9" t="s">
        <v>165</v>
      </c>
      <c r="E47" s="9" t="s">
        <v>151</v>
      </c>
      <c r="F47" s="4" t="s">
        <v>147</v>
      </c>
      <c r="G47" s="3">
        <v>303.42</v>
      </c>
      <c r="H47" s="73"/>
      <c r="I47" s="74"/>
      <c r="J47" s="75"/>
    </row>
    <row r="48" spans="1:10" s="8" customFormat="1" ht="30" customHeight="1" x14ac:dyDescent="0.2">
      <c r="A48" s="9" t="s">
        <v>563</v>
      </c>
      <c r="B48" s="9" t="s">
        <v>152</v>
      </c>
      <c r="C48" s="9" t="s">
        <v>193</v>
      </c>
      <c r="D48" s="9" t="s">
        <v>228</v>
      </c>
      <c r="E48" s="9" t="s">
        <v>151</v>
      </c>
      <c r="F48" s="4" t="s">
        <v>64</v>
      </c>
      <c r="G48" s="3">
        <v>152.19999999999999</v>
      </c>
      <c r="H48" s="76"/>
      <c r="I48" s="77"/>
      <c r="J48" s="78"/>
    </row>
    <row r="49" spans="1:10" s="8" customFormat="1" ht="15" customHeight="1" x14ac:dyDescent="0.2">
      <c r="A49" s="7" t="s">
        <v>35</v>
      </c>
      <c r="B49" s="7"/>
      <c r="C49" s="7"/>
      <c r="D49" s="7" t="s">
        <v>67</v>
      </c>
      <c r="E49" s="7"/>
      <c r="F49" s="7"/>
      <c r="G49" s="1"/>
      <c r="H49" s="16" t="s">
        <v>607</v>
      </c>
      <c r="I49" s="16" t="s">
        <v>599</v>
      </c>
      <c r="J49" s="16" t="s">
        <v>603</v>
      </c>
    </row>
    <row r="50" spans="1:10" s="8" customFormat="1" ht="45" customHeight="1" x14ac:dyDescent="0.2">
      <c r="A50" s="9" t="s">
        <v>316</v>
      </c>
      <c r="B50" s="9" t="s">
        <v>319</v>
      </c>
      <c r="C50" s="9" t="s">
        <v>193</v>
      </c>
      <c r="D50" s="9" t="s">
        <v>547</v>
      </c>
      <c r="E50" s="9" t="s">
        <v>204</v>
      </c>
      <c r="F50" s="4" t="s">
        <v>147</v>
      </c>
      <c r="G50" s="3">
        <f>I50*J50+H50</f>
        <v>724.38499999999999</v>
      </c>
      <c r="H50" s="21">
        <f>(1.15*(1.8+1.85+5.45+3.65+2.15+3.75+9.7+1.5+3.15+1.35+2.95+6.05+7.1+9.6+10.6+1.85+1.8))+((3.9*4)*3.4)</f>
        <v>138.48499999999999</v>
      </c>
      <c r="I50" s="21">
        <v>2.8</v>
      </c>
      <c r="J50" s="21">
        <f>((0.6+5.85+1.85+2.6)*4)+((8.4+0.3+1.8)*2)+((0.6+1.2+2.65+2.8)*2)+((0.45+0.8+2.8)*7)+(3.6+3.6+3.6+2.6+1.5+2.6+1.5+12)+(3.5*9)+(2*2)+(3.5*7)+(1.8*6)</f>
        <v>209.25</v>
      </c>
    </row>
    <row r="51" spans="1:10" s="8" customFormat="1" ht="15" customHeight="1" x14ac:dyDescent="0.2">
      <c r="A51" s="7" t="s">
        <v>318</v>
      </c>
      <c r="B51" s="7"/>
      <c r="C51" s="7"/>
      <c r="D51" s="7" t="s">
        <v>103</v>
      </c>
      <c r="E51" s="7"/>
      <c r="F51" s="7"/>
      <c r="G51" s="1"/>
      <c r="H51" s="33"/>
      <c r="I51" s="25" t="s">
        <v>599</v>
      </c>
      <c r="J51" s="26" t="s">
        <v>603</v>
      </c>
    </row>
    <row r="52" spans="1:10" s="8" customFormat="1" ht="45" customHeight="1" x14ac:dyDescent="0.2">
      <c r="A52" s="9" t="s">
        <v>139</v>
      </c>
      <c r="B52" s="9" t="s">
        <v>319</v>
      </c>
      <c r="C52" s="9" t="s">
        <v>193</v>
      </c>
      <c r="D52" s="9" t="s">
        <v>547</v>
      </c>
      <c r="E52" s="9" t="s">
        <v>204</v>
      </c>
      <c r="F52" s="4" t="s">
        <v>147</v>
      </c>
      <c r="G52" s="3">
        <f>I52*J52</f>
        <v>182.8</v>
      </c>
      <c r="H52" s="29"/>
      <c r="I52" s="30">
        <v>2</v>
      </c>
      <c r="J52" s="31">
        <f>(30.75*2)+29.9</f>
        <v>91.4</v>
      </c>
    </row>
    <row r="53" spans="1:10" s="8" customFormat="1" ht="15" customHeight="1" x14ac:dyDescent="0.2">
      <c r="A53" s="7" t="s">
        <v>36</v>
      </c>
      <c r="B53" s="7"/>
      <c r="C53" s="7"/>
      <c r="D53" s="7" t="s">
        <v>150</v>
      </c>
      <c r="E53" s="7"/>
      <c r="F53" s="7"/>
      <c r="G53" s="1"/>
      <c r="H53" s="24" t="s">
        <v>599</v>
      </c>
      <c r="I53" s="25" t="s">
        <v>601</v>
      </c>
      <c r="J53" s="26" t="s">
        <v>603</v>
      </c>
    </row>
    <row r="54" spans="1:10" s="8" customFormat="1" ht="22.5" customHeight="1" x14ac:dyDescent="0.2">
      <c r="A54" s="9" t="s">
        <v>235</v>
      </c>
      <c r="B54" s="9" t="s">
        <v>493</v>
      </c>
      <c r="C54" s="9" t="s">
        <v>193</v>
      </c>
      <c r="D54" s="9" t="s">
        <v>86</v>
      </c>
      <c r="E54" s="9" t="s">
        <v>310</v>
      </c>
      <c r="F54" s="4" t="s">
        <v>147</v>
      </c>
      <c r="G54" s="3">
        <f>J54*H54</f>
        <v>81.300000000000011</v>
      </c>
      <c r="H54" s="29">
        <v>0.4</v>
      </c>
      <c r="I54" s="30"/>
      <c r="J54" s="31">
        <f>8.47*2+3.37*3+(7.1+8.47+7.03)*4+3.85*16+6.05*4</f>
        <v>203.25</v>
      </c>
    </row>
    <row r="55" spans="1:10" s="8" customFormat="1" ht="24" x14ac:dyDescent="0.2">
      <c r="A55" s="12"/>
      <c r="B55" s="12"/>
      <c r="C55" s="12"/>
      <c r="D55" s="12"/>
      <c r="E55" s="12"/>
      <c r="F55" s="13"/>
      <c r="G55" s="14"/>
      <c r="H55" s="24"/>
      <c r="I55" s="34" t="s">
        <v>609</v>
      </c>
      <c r="J55" s="35" t="s">
        <v>608</v>
      </c>
    </row>
    <row r="56" spans="1:10" s="8" customFormat="1" ht="22.5" customHeight="1" x14ac:dyDescent="0.2">
      <c r="A56" s="9" t="s">
        <v>236</v>
      </c>
      <c r="B56" s="9" t="s">
        <v>361</v>
      </c>
      <c r="C56" s="9" t="s">
        <v>193</v>
      </c>
      <c r="D56" s="9" t="s">
        <v>408</v>
      </c>
      <c r="E56" s="9" t="s">
        <v>310</v>
      </c>
      <c r="F56" s="4" t="s">
        <v>147</v>
      </c>
      <c r="G56" s="3">
        <f>I56+J56</f>
        <v>11.15</v>
      </c>
      <c r="H56" s="27"/>
      <c r="I56" s="21">
        <f>2*0.8</f>
        <v>1.6</v>
      </c>
      <c r="J56" s="28">
        <f>5.15+4.4</f>
        <v>9.5500000000000007</v>
      </c>
    </row>
    <row r="57" spans="1:10" s="8" customFormat="1" ht="22.5" customHeight="1" x14ac:dyDescent="0.2">
      <c r="A57" s="9" t="s">
        <v>237</v>
      </c>
      <c r="B57" s="9" t="s">
        <v>376</v>
      </c>
      <c r="C57" s="9" t="s">
        <v>193</v>
      </c>
      <c r="D57" s="9" t="s">
        <v>84</v>
      </c>
      <c r="E57" s="9" t="s">
        <v>310</v>
      </c>
      <c r="F57" s="4" t="s">
        <v>147</v>
      </c>
      <c r="G57" s="3">
        <f>G56</f>
        <v>11.15</v>
      </c>
      <c r="H57" s="29"/>
      <c r="I57" s="30"/>
      <c r="J57" s="31"/>
    </row>
    <row r="58" spans="1:10" s="8" customFormat="1" ht="15" customHeight="1" x14ac:dyDescent="0.2">
      <c r="A58" s="7" t="s">
        <v>37</v>
      </c>
      <c r="B58" s="7"/>
      <c r="C58" s="7"/>
      <c r="D58" s="7" t="s">
        <v>595</v>
      </c>
      <c r="E58" s="7"/>
      <c r="F58" s="7"/>
      <c r="G58" s="1"/>
      <c r="H58" s="22"/>
      <c r="I58" s="22"/>
      <c r="J58" s="22"/>
    </row>
    <row r="59" spans="1:10" s="8" customFormat="1" ht="24" x14ac:dyDescent="0.2">
      <c r="A59" s="7" t="s">
        <v>159</v>
      </c>
      <c r="B59" s="7"/>
      <c r="C59" s="7"/>
      <c r="D59" s="7" t="s">
        <v>428</v>
      </c>
      <c r="E59" s="7"/>
      <c r="F59" s="7"/>
      <c r="G59" s="1"/>
      <c r="H59" s="36"/>
      <c r="I59" s="37" t="s">
        <v>638</v>
      </c>
      <c r="J59" s="38" t="s">
        <v>637</v>
      </c>
    </row>
    <row r="60" spans="1:10" s="8" customFormat="1" ht="37.5" customHeight="1" x14ac:dyDescent="0.2">
      <c r="A60" s="9" t="s">
        <v>532</v>
      </c>
      <c r="B60" s="9" t="s">
        <v>386</v>
      </c>
      <c r="C60" s="9" t="s">
        <v>193</v>
      </c>
      <c r="D60" s="9" t="s">
        <v>411</v>
      </c>
      <c r="E60" s="9" t="s">
        <v>341</v>
      </c>
      <c r="F60" s="4" t="s">
        <v>147</v>
      </c>
      <c r="G60" s="3">
        <f>J60+I60</f>
        <v>281.2</v>
      </c>
      <c r="H60" s="27"/>
      <c r="I60" s="21">
        <f>8*6.05</f>
        <v>48.4</v>
      </c>
      <c r="J60" s="28">
        <f>9.6*(10.8+8+5.45)</f>
        <v>232.79999999999998</v>
      </c>
    </row>
    <row r="61" spans="1:10" s="8" customFormat="1" ht="22.5" customHeight="1" x14ac:dyDescent="0.2">
      <c r="A61" s="9" t="s">
        <v>533</v>
      </c>
      <c r="B61" s="9" t="s">
        <v>136</v>
      </c>
      <c r="C61" s="9" t="s">
        <v>193</v>
      </c>
      <c r="D61" s="9" t="s">
        <v>9</v>
      </c>
      <c r="E61" s="9" t="s">
        <v>341</v>
      </c>
      <c r="F61" s="4" t="s">
        <v>147</v>
      </c>
      <c r="G61" s="3">
        <f>G60</f>
        <v>281.2</v>
      </c>
      <c r="H61" s="29"/>
      <c r="I61" s="30"/>
      <c r="J61" s="31"/>
    </row>
    <row r="62" spans="1:10" s="8" customFormat="1" ht="37.5" customHeight="1" x14ac:dyDescent="0.2">
      <c r="A62" s="9" t="s">
        <v>535</v>
      </c>
      <c r="B62" s="9" t="s">
        <v>592</v>
      </c>
      <c r="C62" s="9" t="s">
        <v>193</v>
      </c>
      <c r="D62" s="9" t="s">
        <v>481</v>
      </c>
      <c r="E62" s="9" t="s">
        <v>341</v>
      </c>
      <c r="F62" s="4" t="s">
        <v>147</v>
      </c>
      <c r="G62" s="3">
        <f>85.38+82.22+4.1+3.17+9.53+14.41</f>
        <v>198.80999999999997</v>
      </c>
      <c r="H62" s="55" t="s">
        <v>610</v>
      </c>
      <c r="I62" s="56"/>
      <c r="J62" s="57"/>
    </row>
    <row r="63" spans="1:10" s="8" customFormat="1" ht="30" customHeight="1" x14ac:dyDescent="0.2">
      <c r="A63" s="9" t="s">
        <v>536</v>
      </c>
      <c r="B63" s="9" t="s">
        <v>338</v>
      </c>
      <c r="C63" s="9" t="s">
        <v>193</v>
      </c>
      <c r="D63" s="9" t="s">
        <v>191</v>
      </c>
      <c r="E63" s="9" t="s">
        <v>587</v>
      </c>
      <c r="F63" s="4" t="s">
        <v>147</v>
      </c>
      <c r="G63" s="3">
        <f>40.08+20.95+22.5</f>
        <v>83.53</v>
      </c>
      <c r="H63" s="58" t="s">
        <v>611</v>
      </c>
      <c r="I63" s="59"/>
      <c r="J63" s="60"/>
    </row>
    <row r="64" spans="1:10" s="8" customFormat="1" ht="22.5" customHeight="1" x14ac:dyDescent="0.2">
      <c r="A64" s="9" t="s">
        <v>537</v>
      </c>
      <c r="B64" s="9" t="s">
        <v>8</v>
      </c>
      <c r="C64" s="9" t="s">
        <v>193</v>
      </c>
      <c r="D64" s="9" t="s">
        <v>564</v>
      </c>
      <c r="E64" s="9" t="s">
        <v>151</v>
      </c>
      <c r="F64" s="4" t="s">
        <v>148</v>
      </c>
      <c r="G64" s="3">
        <v>142.88999999999999</v>
      </c>
      <c r="H64" s="58" t="s">
        <v>612</v>
      </c>
      <c r="I64" s="59"/>
      <c r="J64" s="60"/>
    </row>
    <row r="65" spans="1:10" s="8" customFormat="1" ht="37.5" customHeight="1" x14ac:dyDescent="0.2">
      <c r="A65" s="9" t="s">
        <v>538</v>
      </c>
      <c r="B65" s="9" t="s">
        <v>311</v>
      </c>
      <c r="C65" s="9" t="s">
        <v>193</v>
      </c>
      <c r="D65" s="9" t="s">
        <v>443</v>
      </c>
      <c r="E65" s="9" t="s">
        <v>566</v>
      </c>
      <c r="F65" s="4" t="s">
        <v>64</v>
      </c>
      <c r="G65" s="3">
        <v>29.9</v>
      </c>
      <c r="H65" s="58" t="s">
        <v>613</v>
      </c>
      <c r="I65" s="59"/>
      <c r="J65" s="60"/>
    </row>
    <row r="66" spans="1:10" s="8" customFormat="1" ht="22.5" customHeight="1" x14ac:dyDescent="0.2">
      <c r="A66" s="9" t="s">
        <v>539</v>
      </c>
      <c r="B66" s="9" t="s">
        <v>208</v>
      </c>
      <c r="C66" s="9" t="s">
        <v>193</v>
      </c>
      <c r="D66" s="9" t="s">
        <v>412</v>
      </c>
      <c r="E66" s="9" t="s">
        <v>566</v>
      </c>
      <c r="F66" s="4" t="s">
        <v>64</v>
      </c>
      <c r="G66" s="3">
        <v>29.9</v>
      </c>
      <c r="H66" s="58" t="s">
        <v>613</v>
      </c>
      <c r="I66" s="59"/>
      <c r="J66" s="60"/>
    </row>
    <row r="67" spans="1:10" s="8" customFormat="1" ht="30" customHeight="1" x14ac:dyDescent="0.2">
      <c r="A67" s="9" t="s">
        <v>540</v>
      </c>
      <c r="B67" s="9" t="s">
        <v>207</v>
      </c>
      <c r="C67" s="9" t="s">
        <v>193</v>
      </c>
      <c r="D67" s="9" t="s">
        <v>534</v>
      </c>
      <c r="E67" s="9" t="s">
        <v>341</v>
      </c>
      <c r="F67" s="4" t="s">
        <v>147</v>
      </c>
      <c r="G67" s="3">
        <f>G61</f>
        <v>281.2</v>
      </c>
      <c r="H67" s="58" t="s">
        <v>614</v>
      </c>
      <c r="I67" s="59"/>
      <c r="J67" s="60"/>
    </row>
    <row r="68" spans="1:10" s="8" customFormat="1" ht="37.5" customHeight="1" x14ac:dyDescent="0.2">
      <c r="A68" s="9" t="s">
        <v>542</v>
      </c>
      <c r="B68" s="9" t="s">
        <v>368</v>
      </c>
      <c r="C68" s="9" t="s">
        <v>336</v>
      </c>
      <c r="D68" s="9" t="s">
        <v>79</v>
      </c>
      <c r="E68" s="9" t="s">
        <v>246</v>
      </c>
      <c r="F68" s="4" t="s">
        <v>82</v>
      </c>
      <c r="G68" s="3">
        <f>J50</f>
        <v>209.25</v>
      </c>
      <c r="H68" s="58" t="s">
        <v>615</v>
      </c>
      <c r="I68" s="59"/>
      <c r="J68" s="60"/>
    </row>
    <row r="69" spans="1:10" s="8" customFormat="1" ht="12" x14ac:dyDescent="0.2">
      <c r="A69" s="12"/>
      <c r="B69" s="12"/>
      <c r="C69" s="12"/>
      <c r="D69" s="12"/>
      <c r="E69" s="12"/>
      <c r="F69" s="13"/>
      <c r="G69" s="14"/>
      <c r="H69" s="39" t="s">
        <v>618</v>
      </c>
      <c r="I69" s="17" t="s">
        <v>617</v>
      </c>
      <c r="J69" s="18" t="s">
        <v>616</v>
      </c>
    </row>
    <row r="70" spans="1:10" s="8" customFormat="1" ht="22.5" customHeight="1" x14ac:dyDescent="0.2">
      <c r="A70" s="9" t="s">
        <v>61</v>
      </c>
      <c r="B70" s="9" t="s">
        <v>283</v>
      </c>
      <c r="C70" s="9" t="s">
        <v>193</v>
      </c>
      <c r="D70" s="9" t="s">
        <v>116</v>
      </c>
      <c r="E70" s="9" t="s">
        <v>341</v>
      </c>
      <c r="F70" s="4" t="s">
        <v>64</v>
      </c>
      <c r="G70" s="3">
        <f>H70*1.1+I70*0.9+J70*0.8</f>
        <v>14.9</v>
      </c>
      <c r="H70" s="29">
        <v>1</v>
      </c>
      <c r="I70" s="30">
        <v>10</v>
      </c>
      <c r="J70" s="31">
        <v>6</v>
      </c>
    </row>
    <row r="71" spans="1:10" s="8" customFormat="1" ht="15" customHeight="1" x14ac:dyDescent="0.2">
      <c r="A71" s="7" t="s">
        <v>160</v>
      </c>
      <c r="B71" s="7"/>
      <c r="C71" s="7"/>
      <c r="D71" s="7" t="s">
        <v>85</v>
      </c>
      <c r="E71" s="7"/>
      <c r="F71" s="7"/>
      <c r="G71" s="1"/>
      <c r="H71" s="22"/>
      <c r="I71" s="22"/>
      <c r="J71" s="22"/>
    </row>
    <row r="72" spans="1:10" s="8" customFormat="1" ht="37.5" customHeight="1" x14ac:dyDescent="0.2">
      <c r="A72" s="9" t="s">
        <v>451</v>
      </c>
      <c r="B72" s="9" t="s">
        <v>371</v>
      </c>
      <c r="C72" s="9" t="s">
        <v>193</v>
      </c>
      <c r="D72" s="9" t="s">
        <v>460</v>
      </c>
      <c r="E72" s="9" t="s">
        <v>544</v>
      </c>
      <c r="F72" s="4" t="s">
        <v>147</v>
      </c>
      <c r="G72" s="3">
        <f>G50*2</f>
        <v>1448.77</v>
      </c>
      <c r="H72" s="64" t="s">
        <v>619</v>
      </c>
      <c r="I72" s="65"/>
      <c r="J72" s="66"/>
    </row>
    <row r="73" spans="1:10" s="8" customFormat="1" ht="45" customHeight="1" x14ac:dyDescent="0.2">
      <c r="A73" s="9" t="s">
        <v>453</v>
      </c>
      <c r="B73" s="9" t="s">
        <v>389</v>
      </c>
      <c r="C73" s="9" t="s">
        <v>193</v>
      </c>
      <c r="D73" s="9" t="s">
        <v>377</v>
      </c>
      <c r="E73" s="9" t="s">
        <v>544</v>
      </c>
      <c r="F73" s="4" t="s">
        <v>147</v>
      </c>
      <c r="G73" s="3">
        <v>0</v>
      </c>
      <c r="H73" s="21"/>
      <c r="I73" s="21"/>
      <c r="J73" s="21"/>
    </row>
    <row r="74" spans="1:10" s="8" customFormat="1" ht="52.5" customHeight="1" x14ac:dyDescent="0.2">
      <c r="A74" s="9" t="s">
        <v>455</v>
      </c>
      <c r="B74" s="9" t="s">
        <v>524</v>
      </c>
      <c r="C74" s="9" t="s">
        <v>193</v>
      </c>
      <c r="D74" s="9" t="s">
        <v>332</v>
      </c>
      <c r="E74" s="9" t="s">
        <v>544</v>
      </c>
      <c r="F74" s="4" t="s">
        <v>147</v>
      </c>
      <c r="G74" s="3">
        <f>G72</f>
        <v>1448.77</v>
      </c>
      <c r="H74" s="64" t="s">
        <v>620</v>
      </c>
      <c r="I74" s="65"/>
      <c r="J74" s="66"/>
    </row>
    <row r="75" spans="1:10" s="8" customFormat="1" x14ac:dyDescent="0.2">
      <c r="A75" s="12"/>
      <c r="B75" s="12"/>
      <c r="C75" s="12"/>
      <c r="D75" s="12"/>
      <c r="E75" s="12"/>
      <c r="F75" s="13"/>
      <c r="G75" s="14"/>
      <c r="H75" s="24" t="s">
        <v>599</v>
      </c>
      <c r="I75" s="25" t="s">
        <v>601</v>
      </c>
      <c r="J75" s="26" t="s">
        <v>603</v>
      </c>
    </row>
    <row r="76" spans="1:10" s="8" customFormat="1" ht="52.5" customHeight="1" x14ac:dyDescent="0.2">
      <c r="A76" s="9" t="s">
        <v>457</v>
      </c>
      <c r="B76" s="9" t="s">
        <v>327</v>
      </c>
      <c r="C76" s="9" t="s">
        <v>193</v>
      </c>
      <c r="D76" s="9" t="s">
        <v>557</v>
      </c>
      <c r="E76" s="9" t="s">
        <v>544</v>
      </c>
      <c r="F76" s="4" t="s">
        <v>147</v>
      </c>
      <c r="G76" s="3">
        <f>H76*J76</f>
        <v>167.16</v>
      </c>
      <c r="H76" s="29">
        <v>2.8</v>
      </c>
      <c r="I76" s="30"/>
      <c r="J76" s="31">
        <f>(0.8+0.8+1.3+1.3*4+1.2+9+2.8+7.2+3.4+7+3.8+3.2+1.7*4+1.8*4)</f>
        <v>59.7</v>
      </c>
    </row>
    <row r="77" spans="1:10" s="8" customFormat="1" ht="30.75" customHeight="1" x14ac:dyDescent="0.2">
      <c r="A77" s="9" t="s">
        <v>458</v>
      </c>
      <c r="B77" s="9" t="s">
        <v>94</v>
      </c>
      <c r="C77" s="9" t="s">
        <v>193</v>
      </c>
      <c r="D77" s="9" t="s">
        <v>153</v>
      </c>
      <c r="E77" s="9" t="s">
        <v>156</v>
      </c>
      <c r="F77" s="4" t="s">
        <v>147</v>
      </c>
      <c r="G77" s="3">
        <f>G74-G76-G81</f>
        <v>935.08499999999992</v>
      </c>
      <c r="H77" s="97" t="s">
        <v>622</v>
      </c>
      <c r="I77" s="98"/>
      <c r="J77" s="99"/>
    </row>
    <row r="78" spans="1:10" s="8" customFormat="1" ht="28.5" customHeight="1" x14ac:dyDescent="0.2">
      <c r="A78" s="9" t="s">
        <v>459</v>
      </c>
      <c r="B78" s="9" t="s">
        <v>113</v>
      </c>
      <c r="C78" s="9" t="s">
        <v>193</v>
      </c>
      <c r="D78" s="9" t="s">
        <v>476</v>
      </c>
      <c r="E78" s="9" t="s">
        <v>156</v>
      </c>
      <c r="F78" s="4" t="s">
        <v>147</v>
      </c>
      <c r="G78" s="3">
        <f>G77</f>
        <v>935.08499999999992</v>
      </c>
      <c r="H78" s="97" t="s">
        <v>623</v>
      </c>
      <c r="I78" s="98"/>
      <c r="J78" s="99"/>
    </row>
    <row r="79" spans="1:10" s="8" customFormat="1" ht="30" customHeight="1" x14ac:dyDescent="0.2">
      <c r="A79" s="9" t="s">
        <v>461</v>
      </c>
      <c r="B79" s="9" t="s">
        <v>391</v>
      </c>
      <c r="C79" s="9" t="s">
        <v>193</v>
      </c>
      <c r="D79" s="9" t="s">
        <v>95</v>
      </c>
      <c r="E79" s="9" t="s">
        <v>544</v>
      </c>
      <c r="F79" s="4" t="s">
        <v>64</v>
      </c>
      <c r="G79" s="3">
        <v>33.75</v>
      </c>
      <c r="H79" s="21"/>
      <c r="I79" s="21"/>
      <c r="J79" s="21"/>
    </row>
    <row r="80" spans="1:10" s="8" customFormat="1" x14ac:dyDescent="0.2">
      <c r="A80" s="12"/>
      <c r="B80" s="12"/>
      <c r="C80" s="12"/>
      <c r="D80" s="12"/>
      <c r="E80" s="12"/>
      <c r="F80" s="13"/>
      <c r="G80" s="14"/>
      <c r="H80" s="24" t="s">
        <v>607</v>
      </c>
      <c r="I80" s="71" t="s">
        <v>621</v>
      </c>
      <c r="J80" s="72"/>
    </row>
    <row r="81" spans="1:10" s="8" customFormat="1" ht="22.5" customHeight="1" x14ac:dyDescent="0.2">
      <c r="A81" s="9" t="s">
        <v>463</v>
      </c>
      <c r="B81" s="9" t="s">
        <v>19</v>
      </c>
      <c r="C81" s="9" t="s">
        <v>193</v>
      </c>
      <c r="D81" s="9" t="s">
        <v>127</v>
      </c>
      <c r="E81" s="9" t="s">
        <v>156</v>
      </c>
      <c r="F81" s="4" t="s">
        <v>147</v>
      </c>
      <c r="G81" s="3">
        <f>H81+J81</f>
        <v>346.52499999999998</v>
      </c>
      <c r="H81" s="29">
        <f>(1.15*(1.8+1.85+5.45+3.65+2.15+3.75+9.7+1.5+3.15+1.35+2.95+6.05+7.1+9.6+10.6+1.85+1.8))+((3.9*4)*3.4)</f>
        <v>138.48499999999999</v>
      </c>
      <c r="I81" s="30"/>
      <c r="J81" s="31">
        <f>(2.8*(1.8+1.85+5.45+3.65+2.15+3.75+9.7+1.5+3.15+1.35+2.95+6.05+7.1+9.6+10.6+1.85+1.8))</f>
        <v>208.04</v>
      </c>
    </row>
    <row r="82" spans="1:10" s="8" customFormat="1" ht="15" customHeight="1" x14ac:dyDescent="0.2">
      <c r="A82" s="7" t="s">
        <v>162</v>
      </c>
      <c r="B82" s="7"/>
      <c r="C82" s="7"/>
      <c r="D82" s="7" t="s">
        <v>192</v>
      </c>
      <c r="E82" s="7"/>
      <c r="F82" s="7"/>
      <c r="G82" s="1"/>
      <c r="H82" s="22"/>
      <c r="I82" s="22"/>
      <c r="J82" s="22"/>
    </row>
    <row r="83" spans="1:10" s="8" customFormat="1" ht="37.5" customHeight="1" x14ac:dyDescent="0.2">
      <c r="A83" s="9" t="s">
        <v>381</v>
      </c>
      <c r="B83" s="9" t="s">
        <v>371</v>
      </c>
      <c r="C83" s="9" t="s">
        <v>193</v>
      </c>
      <c r="D83" s="9" t="s">
        <v>460</v>
      </c>
      <c r="E83" s="9" t="s">
        <v>544</v>
      </c>
      <c r="F83" s="4" t="s">
        <v>147</v>
      </c>
      <c r="G83" s="3">
        <f>G67</f>
        <v>281.2</v>
      </c>
      <c r="H83" s="79" t="s">
        <v>624</v>
      </c>
      <c r="I83" s="80"/>
      <c r="J83" s="81"/>
    </row>
    <row r="84" spans="1:10" s="8" customFormat="1" ht="52.5" customHeight="1" x14ac:dyDescent="0.2">
      <c r="A84" s="9" t="s">
        <v>382</v>
      </c>
      <c r="B84" s="9" t="s">
        <v>513</v>
      </c>
      <c r="C84" s="9" t="s">
        <v>193</v>
      </c>
      <c r="D84" s="9" t="s">
        <v>187</v>
      </c>
      <c r="E84" s="9" t="s">
        <v>544</v>
      </c>
      <c r="F84" s="4" t="s">
        <v>147</v>
      </c>
      <c r="G84" s="3">
        <f>G83</f>
        <v>281.2</v>
      </c>
      <c r="H84" s="82"/>
      <c r="I84" s="83"/>
      <c r="J84" s="84"/>
    </row>
    <row r="85" spans="1:10" s="8" customFormat="1" ht="15" customHeight="1" x14ac:dyDescent="0.2">
      <c r="A85" s="9" t="s">
        <v>384</v>
      </c>
      <c r="B85" s="9" t="s">
        <v>129</v>
      </c>
      <c r="C85" s="9" t="s">
        <v>193</v>
      </c>
      <c r="D85" s="9" t="s">
        <v>252</v>
      </c>
      <c r="E85" s="9" t="s">
        <v>156</v>
      </c>
      <c r="F85" s="4" t="s">
        <v>147</v>
      </c>
      <c r="G85" s="3">
        <f>G83</f>
        <v>281.2</v>
      </c>
      <c r="H85" s="79" t="s">
        <v>624</v>
      </c>
      <c r="I85" s="80"/>
      <c r="J85" s="81"/>
    </row>
    <row r="86" spans="1:10" s="8" customFormat="1" ht="22.5" customHeight="1" x14ac:dyDescent="0.2">
      <c r="A86" s="9" t="s">
        <v>385</v>
      </c>
      <c r="B86" s="9" t="s">
        <v>111</v>
      </c>
      <c r="C86" s="9" t="s">
        <v>193</v>
      </c>
      <c r="D86" s="9" t="s">
        <v>494</v>
      </c>
      <c r="E86" s="9" t="s">
        <v>156</v>
      </c>
      <c r="F86" s="4" t="s">
        <v>147</v>
      </c>
      <c r="G86" s="3">
        <f>G83</f>
        <v>281.2</v>
      </c>
      <c r="H86" s="82"/>
      <c r="I86" s="83"/>
      <c r="J86" s="84"/>
    </row>
    <row r="87" spans="1:10" s="8" customFormat="1" ht="22.5" customHeight="1" x14ac:dyDescent="0.2">
      <c r="A87" s="9" t="s">
        <v>387</v>
      </c>
      <c r="B87" s="9" t="s">
        <v>19</v>
      </c>
      <c r="C87" s="9" t="s">
        <v>193</v>
      </c>
      <c r="D87" s="9" t="s">
        <v>127</v>
      </c>
      <c r="E87" s="9" t="s">
        <v>156</v>
      </c>
      <c r="F87" s="4" t="s">
        <v>147</v>
      </c>
      <c r="G87" s="3">
        <v>35.21</v>
      </c>
      <c r="H87" s="55" t="s">
        <v>625</v>
      </c>
      <c r="I87" s="56"/>
      <c r="J87" s="57"/>
    </row>
    <row r="88" spans="1:10" s="8" customFormat="1" ht="37.5" customHeight="1" x14ac:dyDescent="0.2">
      <c r="A88" s="9" t="s">
        <v>388</v>
      </c>
      <c r="B88" s="9" t="s">
        <v>526</v>
      </c>
      <c r="C88" s="9" t="s">
        <v>193</v>
      </c>
      <c r="D88" s="9" t="s">
        <v>515</v>
      </c>
      <c r="E88" s="9" t="s">
        <v>544</v>
      </c>
      <c r="F88" s="4" t="s">
        <v>147</v>
      </c>
      <c r="G88" s="3">
        <f>(2.775+1.475+0.15)*5.3</f>
        <v>23.32</v>
      </c>
      <c r="H88" s="61" t="s">
        <v>626</v>
      </c>
      <c r="I88" s="62"/>
      <c r="J88" s="63"/>
    </row>
    <row r="89" spans="1:10" s="8" customFormat="1" ht="15" customHeight="1" x14ac:dyDescent="0.2">
      <c r="A89" s="7" t="s">
        <v>163</v>
      </c>
      <c r="B89" s="7"/>
      <c r="C89" s="7"/>
      <c r="D89" s="7" t="s">
        <v>80</v>
      </c>
      <c r="E89" s="7"/>
      <c r="F89" s="7"/>
      <c r="G89" s="1"/>
      <c r="H89" s="24"/>
      <c r="I89" s="25" t="s">
        <v>599</v>
      </c>
      <c r="J89" s="26" t="s">
        <v>603</v>
      </c>
    </row>
    <row r="90" spans="1:10" s="8" customFormat="1" ht="37.5" customHeight="1" x14ac:dyDescent="0.2">
      <c r="A90" s="9" t="s">
        <v>320</v>
      </c>
      <c r="B90" s="9" t="s">
        <v>371</v>
      </c>
      <c r="C90" s="9" t="s">
        <v>193</v>
      </c>
      <c r="D90" s="9" t="s">
        <v>460</v>
      </c>
      <c r="E90" s="9" t="s">
        <v>544</v>
      </c>
      <c r="F90" s="4" t="s">
        <v>147</v>
      </c>
      <c r="G90" s="3">
        <f>(I90*J90)*2</f>
        <v>38.76</v>
      </c>
      <c r="H90" s="27"/>
      <c r="I90" s="21">
        <v>1.7</v>
      </c>
      <c r="J90" s="28">
        <f>3.75*2+3.9</f>
        <v>11.4</v>
      </c>
    </row>
    <row r="91" spans="1:10" s="8" customFormat="1" ht="52.5" customHeight="1" x14ac:dyDescent="0.2">
      <c r="A91" s="9" t="s">
        <v>321</v>
      </c>
      <c r="B91" s="9" t="s">
        <v>513</v>
      </c>
      <c r="C91" s="9" t="s">
        <v>193</v>
      </c>
      <c r="D91" s="9" t="s">
        <v>187</v>
      </c>
      <c r="E91" s="9" t="s">
        <v>544</v>
      </c>
      <c r="F91" s="4" t="s">
        <v>147</v>
      </c>
      <c r="G91" s="3">
        <f>G90</f>
        <v>38.76</v>
      </c>
      <c r="H91" s="27"/>
      <c r="I91" s="21"/>
      <c r="J91" s="28"/>
    </row>
    <row r="92" spans="1:10" s="8" customFormat="1" ht="22.5" customHeight="1" x14ac:dyDescent="0.2">
      <c r="A92" s="9" t="s">
        <v>323</v>
      </c>
      <c r="B92" s="9" t="s">
        <v>19</v>
      </c>
      <c r="C92" s="9" t="s">
        <v>193</v>
      </c>
      <c r="D92" s="9" t="s">
        <v>127</v>
      </c>
      <c r="E92" s="9" t="s">
        <v>156</v>
      </c>
      <c r="F92" s="4" t="s">
        <v>147</v>
      </c>
      <c r="G92" s="3">
        <f>G90</f>
        <v>38.76</v>
      </c>
      <c r="H92" s="29"/>
      <c r="I92" s="30"/>
      <c r="J92" s="31"/>
    </row>
    <row r="93" spans="1:10" s="8" customFormat="1" ht="15" customHeight="1" x14ac:dyDescent="0.2">
      <c r="A93" s="7" t="s">
        <v>39</v>
      </c>
      <c r="B93" s="7"/>
      <c r="C93" s="7"/>
      <c r="D93" s="7" t="s">
        <v>495</v>
      </c>
      <c r="E93" s="7"/>
      <c r="F93" s="7"/>
      <c r="G93" s="1"/>
      <c r="H93" s="22"/>
      <c r="I93" s="22"/>
      <c r="J93" s="22"/>
    </row>
    <row r="94" spans="1:10" s="8" customFormat="1" ht="15" customHeight="1" x14ac:dyDescent="0.2">
      <c r="A94" s="7" t="s">
        <v>90</v>
      </c>
      <c r="B94" s="7"/>
      <c r="C94" s="7"/>
      <c r="D94" s="7" t="s">
        <v>523</v>
      </c>
      <c r="E94" s="7"/>
      <c r="F94" s="7"/>
      <c r="G94" s="1"/>
      <c r="H94" s="22"/>
      <c r="I94" s="22"/>
      <c r="J94" s="22"/>
    </row>
    <row r="95" spans="1:10" s="8" customFormat="1" ht="22.5" customHeight="1" x14ac:dyDescent="0.2">
      <c r="A95" s="9" t="s">
        <v>118</v>
      </c>
      <c r="B95" s="9" t="s">
        <v>482</v>
      </c>
      <c r="C95" s="9" t="s">
        <v>193</v>
      </c>
      <c r="D95" s="9" t="s">
        <v>12</v>
      </c>
      <c r="E95" s="9" t="s">
        <v>519</v>
      </c>
      <c r="F95" s="4" t="s">
        <v>278</v>
      </c>
      <c r="G95" s="3">
        <v>6</v>
      </c>
      <c r="H95" s="55" t="s">
        <v>627</v>
      </c>
      <c r="I95" s="56"/>
      <c r="J95" s="57"/>
    </row>
    <row r="96" spans="1:10" s="8" customFormat="1" ht="30" customHeight="1" x14ac:dyDescent="0.2">
      <c r="A96" s="9" t="s">
        <v>120</v>
      </c>
      <c r="B96" s="9" t="s">
        <v>483</v>
      </c>
      <c r="C96" s="9" t="s">
        <v>193</v>
      </c>
      <c r="D96" s="9" t="s">
        <v>11</v>
      </c>
      <c r="E96" s="9" t="s">
        <v>519</v>
      </c>
      <c r="F96" s="4" t="s">
        <v>278</v>
      </c>
      <c r="G96" s="3">
        <v>12</v>
      </c>
      <c r="H96" s="58"/>
      <c r="I96" s="59"/>
      <c r="J96" s="60"/>
    </row>
    <row r="97" spans="1:10" s="8" customFormat="1" ht="22.5" customHeight="1" x14ac:dyDescent="0.2">
      <c r="A97" s="9" t="s">
        <v>121</v>
      </c>
      <c r="B97" s="9" t="s">
        <v>582</v>
      </c>
      <c r="C97" s="9" t="s">
        <v>336</v>
      </c>
      <c r="D97" s="9" t="s">
        <v>491</v>
      </c>
      <c r="E97" s="9" t="s">
        <v>398</v>
      </c>
      <c r="F97" s="4" t="s">
        <v>240</v>
      </c>
      <c r="G97" s="3">
        <v>1</v>
      </c>
      <c r="H97" s="58"/>
      <c r="I97" s="59"/>
      <c r="J97" s="60"/>
    </row>
    <row r="98" spans="1:10" s="8" customFormat="1" ht="52.5" customHeight="1" x14ac:dyDescent="0.2">
      <c r="A98" s="9" t="s">
        <v>122</v>
      </c>
      <c r="B98" s="9" t="s">
        <v>201</v>
      </c>
      <c r="C98" s="9" t="s">
        <v>193</v>
      </c>
      <c r="D98" s="9" t="s">
        <v>373</v>
      </c>
      <c r="E98" s="9" t="s">
        <v>519</v>
      </c>
      <c r="F98" s="4" t="s">
        <v>278</v>
      </c>
      <c r="G98" s="3">
        <v>1</v>
      </c>
      <c r="H98" s="58"/>
      <c r="I98" s="59"/>
      <c r="J98" s="60"/>
    </row>
    <row r="99" spans="1:10" s="8" customFormat="1" ht="52.5" customHeight="1" x14ac:dyDescent="0.2">
      <c r="A99" s="9" t="s">
        <v>124</v>
      </c>
      <c r="B99" s="9" t="s">
        <v>202</v>
      </c>
      <c r="C99" s="9" t="s">
        <v>193</v>
      </c>
      <c r="D99" s="9" t="s">
        <v>47</v>
      </c>
      <c r="E99" s="9" t="s">
        <v>519</v>
      </c>
      <c r="F99" s="4" t="s">
        <v>278</v>
      </c>
      <c r="G99" s="3">
        <v>1</v>
      </c>
      <c r="H99" s="58"/>
      <c r="I99" s="59"/>
      <c r="J99" s="60"/>
    </row>
    <row r="100" spans="1:10" s="8" customFormat="1" ht="30" customHeight="1" x14ac:dyDescent="0.2">
      <c r="A100" s="9" t="s">
        <v>125</v>
      </c>
      <c r="B100" s="9" t="s">
        <v>326</v>
      </c>
      <c r="C100" s="9" t="s">
        <v>336</v>
      </c>
      <c r="D100" s="9" t="s">
        <v>219</v>
      </c>
      <c r="E100" s="9" t="s">
        <v>93</v>
      </c>
      <c r="F100" s="4" t="s">
        <v>240</v>
      </c>
      <c r="G100" s="3">
        <v>1</v>
      </c>
      <c r="H100" s="61"/>
      <c r="I100" s="62"/>
      <c r="J100" s="63"/>
    </row>
    <row r="101" spans="1:10" s="8" customFormat="1" ht="22.5" customHeight="1" x14ac:dyDescent="0.2">
      <c r="A101" s="9" t="s">
        <v>126</v>
      </c>
      <c r="B101" s="9" t="s">
        <v>434</v>
      </c>
      <c r="C101" s="9" t="s">
        <v>193</v>
      </c>
      <c r="D101" s="9" t="s">
        <v>413</v>
      </c>
      <c r="E101" s="9" t="s">
        <v>156</v>
      </c>
      <c r="F101" s="4" t="s">
        <v>147</v>
      </c>
      <c r="G101" s="3">
        <f>(G95*0.8*2*2.1)+(G96*0.9*2*2.1)+(G97*1*2*2.1)</f>
        <v>69.720000000000013</v>
      </c>
      <c r="H101" s="64" t="s">
        <v>628</v>
      </c>
      <c r="I101" s="65"/>
      <c r="J101" s="66"/>
    </row>
    <row r="102" spans="1:10" s="8" customFormat="1" ht="15" customHeight="1" x14ac:dyDescent="0.2">
      <c r="A102" s="7" t="s">
        <v>91</v>
      </c>
      <c r="B102" s="7"/>
      <c r="C102" s="7"/>
      <c r="D102" s="7" t="s">
        <v>244</v>
      </c>
      <c r="E102" s="7"/>
      <c r="F102" s="7"/>
      <c r="G102" s="1"/>
      <c r="H102" s="22"/>
      <c r="I102" s="22"/>
      <c r="J102" s="22"/>
    </row>
    <row r="103" spans="1:10" s="8" customFormat="1" ht="15" customHeight="1" x14ac:dyDescent="0.2">
      <c r="A103" s="9" t="s">
        <v>48</v>
      </c>
      <c r="B103" s="9" t="s">
        <v>330</v>
      </c>
      <c r="C103" s="9" t="s">
        <v>193</v>
      </c>
      <c r="D103" s="9" t="s">
        <v>281</v>
      </c>
      <c r="E103" s="9" t="s">
        <v>519</v>
      </c>
      <c r="F103" s="4" t="s">
        <v>147</v>
      </c>
      <c r="G103" s="3">
        <v>28.36</v>
      </c>
      <c r="H103" s="55" t="s">
        <v>629</v>
      </c>
      <c r="I103" s="56"/>
      <c r="J103" s="57"/>
    </row>
    <row r="104" spans="1:10" s="8" customFormat="1" ht="30" customHeight="1" x14ac:dyDescent="0.2">
      <c r="A104" s="9" t="s">
        <v>49</v>
      </c>
      <c r="B104" s="9" t="s">
        <v>242</v>
      </c>
      <c r="C104" s="9" t="s">
        <v>336</v>
      </c>
      <c r="D104" s="9" t="s">
        <v>303</v>
      </c>
      <c r="E104" s="9" t="s">
        <v>140</v>
      </c>
      <c r="F104" s="4" t="s">
        <v>147</v>
      </c>
      <c r="G104" s="3">
        <v>1.6</v>
      </c>
      <c r="H104" s="58"/>
      <c r="I104" s="59"/>
      <c r="J104" s="60"/>
    </row>
    <row r="105" spans="1:10" s="8" customFormat="1" ht="15" customHeight="1" x14ac:dyDescent="0.2">
      <c r="A105" s="9" t="s">
        <v>51</v>
      </c>
      <c r="B105" s="9" t="s">
        <v>205</v>
      </c>
      <c r="C105" s="9" t="s">
        <v>193</v>
      </c>
      <c r="D105" s="9" t="s">
        <v>511</v>
      </c>
      <c r="E105" s="9" t="s">
        <v>519</v>
      </c>
      <c r="F105" s="4" t="s">
        <v>147</v>
      </c>
      <c r="G105" s="3">
        <v>12.43</v>
      </c>
      <c r="H105" s="58"/>
      <c r="I105" s="59"/>
      <c r="J105" s="60"/>
    </row>
    <row r="106" spans="1:10" s="8" customFormat="1" ht="37.5" customHeight="1" x14ac:dyDescent="0.2">
      <c r="A106" s="9" t="s">
        <v>52</v>
      </c>
      <c r="B106" s="9" t="s">
        <v>347</v>
      </c>
      <c r="C106" s="9" t="s">
        <v>336</v>
      </c>
      <c r="D106" s="9" t="s">
        <v>259</v>
      </c>
      <c r="E106" s="9" t="s">
        <v>588</v>
      </c>
      <c r="F106" s="4" t="s">
        <v>240</v>
      </c>
      <c r="G106" s="3">
        <v>1</v>
      </c>
      <c r="H106" s="61"/>
      <c r="I106" s="62"/>
      <c r="J106" s="63"/>
    </row>
    <row r="107" spans="1:10" s="8" customFormat="1" ht="15" customHeight="1" x14ac:dyDescent="0.2">
      <c r="A107" s="7" t="s">
        <v>92</v>
      </c>
      <c r="B107" s="7"/>
      <c r="C107" s="7"/>
      <c r="D107" s="7" t="s">
        <v>275</v>
      </c>
      <c r="E107" s="7"/>
      <c r="F107" s="7"/>
      <c r="G107" s="1"/>
      <c r="H107" s="22"/>
      <c r="I107" s="22"/>
      <c r="J107" s="22"/>
    </row>
    <row r="108" spans="1:10" s="8" customFormat="1" ht="22.5" customHeight="1" x14ac:dyDescent="0.2">
      <c r="A108" s="9" t="s">
        <v>548</v>
      </c>
      <c r="B108" s="9" t="s">
        <v>41</v>
      </c>
      <c r="C108" s="9" t="s">
        <v>193</v>
      </c>
      <c r="D108" s="9" t="s">
        <v>442</v>
      </c>
      <c r="E108" s="9" t="s">
        <v>519</v>
      </c>
      <c r="F108" s="4" t="s">
        <v>147</v>
      </c>
      <c r="G108" s="3">
        <v>17.43</v>
      </c>
      <c r="H108" s="55" t="s">
        <v>629</v>
      </c>
      <c r="I108" s="56"/>
      <c r="J108" s="57"/>
    </row>
    <row r="109" spans="1:10" s="8" customFormat="1" ht="15" customHeight="1" x14ac:dyDescent="0.2">
      <c r="A109" s="9" t="s">
        <v>549</v>
      </c>
      <c r="B109" s="9" t="s">
        <v>17</v>
      </c>
      <c r="C109" s="9" t="s">
        <v>193</v>
      </c>
      <c r="D109" s="9" t="s">
        <v>286</v>
      </c>
      <c r="E109" s="9" t="s">
        <v>519</v>
      </c>
      <c r="F109" s="4" t="s">
        <v>147</v>
      </c>
      <c r="G109" s="3">
        <v>29.24</v>
      </c>
      <c r="H109" s="58"/>
      <c r="I109" s="59"/>
      <c r="J109" s="60"/>
    </row>
    <row r="110" spans="1:10" s="8" customFormat="1" ht="15" customHeight="1" x14ac:dyDescent="0.2">
      <c r="A110" s="9" t="s">
        <v>552</v>
      </c>
      <c r="B110" s="9" t="s">
        <v>262</v>
      </c>
      <c r="C110" s="9" t="s">
        <v>193</v>
      </c>
      <c r="D110" s="9" t="s">
        <v>579</v>
      </c>
      <c r="E110" s="9" t="s">
        <v>519</v>
      </c>
      <c r="F110" s="4" t="s">
        <v>147</v>
      </c>
      <c r="G110" s="3">
        <v>2.84</v>
      </c>
      <c r="H110" s="61"/>
      <c r="I110" s="62"/>
      <c r="J110" s="63"/>
    </row>
    <row r="111" spans="1:10" s="8" customFormat="1" ht="15" customHeight="1" x14ac:dyDescent="0.2">
      <c r="A111" s="7" t="s">
        <v>42</v>
      </c>
      <c r="B111" s="7"/>
      <c r="C111" s="7"/>
      <c r="D111" s="7" t="s">
        <v>497</v>
      </c>
      <c r="E111" s="7"/>
      <c r="F111" s="7"/>
      <c r="G111" s="1"/>
      <c r="H111" s="22"/>
      <c r="I111" s="22"/>
      <c r="J111" s="22"/>
    </row>
    <row r="112" spans="1:10" s="8" customFormat="1" ht="15" customHeight="1" x14ac:dyDescent="0.2">
      <c r="A112" s="7" t="s">
        <v>598</v>
      </c>
      <c r="B112" s="7"/>
      <c r="C112" s="7"/>
      <c r="D112" s="7" t="s">
        <v>525</v>
      </c>
      <c r="E112" s="7"/>
      <c r="F112" s="7"/>
      <c r="G112" s="1"/>
      <c r="H112" s="22"/>
      <c r="I112" s="22"/>
      <c r="J112" s="22"/>
    </row>
    <row r="113" spans="1:10" s="8" customFormat="1" ht="15" customHeight="1" x14ac:dyDescent="0.2">
      <c r="A113" s="9" t="s">
        <v>284</v>
      </c>
      <c r="B113" s="9" t="s">
        <v>243</v>
      </c>
      <c r="C113" s="9" t="s">
        <v>336</v>
      </c>
      <c r="D113" s="9" t="s">
        <v>468</v>
      </c>
      <c r="E113" s="9" t="s">
        <v>279</v>
      </c>
      <c r="F113" s="4" t="s">
        <v>240</v>
      </c>
      <c r="G113" s="3">
        <v>1</v>
      </c>
      <c r="H113" s="21"/>
      <c r="I113" s="21"/>
      <c r="J113" s="21"/>
    </row>
    <row r="114" spans="1:10" s="8" customFormat="1" ht="15" customHeight="1" x14ac:dyDescent="0.2">
      <c r="A114" s="7" t="s">
        <v>1</v>
      </c>
      <c r="B114" s="7"/>
      <c r="C114" s="7"/>
      <c r="D114" s="7" t="s">
        <v>487</v>
      </c>
      <c r="E114" s="7"/>
      <c r="F114" s="7"/>
      <c r="G114" s="1"/>
      <c r="H114" s="22"/>
      <c r="I114" s="22"/>
      <c r="J114" s="22"/>
    </row>
    <row r="115" spans="1:10" s="8" customFormat="1" ht="22.5" customHeight="1" x14ac:dyDescent="0.2">
      <c r="A115" s="9" t="s">
        <v>209</v>
      </c>
      <c r="B115" s="9" t="s">
        <v>196</v>
      </c>
      <c r="C115" s="9" t="s">
        <v>193</v>
      </c>
      <c r="D115" s="9" t="s">
        <v>331</v>
      </c>
      <c r="E115" s="9" t="s">
        <v>414</v>
      </c>
      <c r="F115" s="4" t="s">
        <v>278</v>
      </c>
      <c r="G115" s="3">
        <v>37</v>
      </c>
      <c r="H115" s="55" t="s">
        <v>631</v>
      </c>
      <c r="I115" s="56"/>
      <c r="J115" s="57"/>
    </row>
    <row r="116" spans="1:10" s="8" customFormat="1" ht="22.5" customHeight="1" x14ac:dyDescent="0.2">
      <c r="A116" s="9" t="s">
        <v>210</v>
      </c>
      <c r="B116" s="9" t="s">
        <v>195</v>
      </c>
      <c r="C116" s="9" t="s">
        <v>193</v>
      </c>
      <c r="D116" s="9" t="s">
        <v>543</v>
      </c>
      <c r="E116" s="9" t="s">
        <v>414</v>
      </c>
      <c r="F116" s="4" t="s">
        <v>278</v>
      </c>
      <c r="G116" s="3">
        <v>8</v>
      </c>
      <c r="H116" s="58"/>
      <c r="I116" s="59"/>
      <c r="J116" s="60"/>
    </row>
    <row r="117" spans="1:10" s="8" customFormat="1" ht="22.5" customHeight="1" x14ac:dyDescent="0.2">
      <c r="A117" s="9" t="s">
        <v>211</v>
      </c>
      <c r="B117" s="9" t="s">
        <v>581</v>
      </c>
      <c r="C117" s="9" t="s">
        <v>193</v>
      </c>
      <c r="D117" s="9" t="s">
        <v>406</v>
      </c>
      <c r="E117" s="9" t="s">
        <v>414</v>
      </c>
      <c r="F117" s="4" t="s">
        <v>278</v>
      </c>
      <c r="G117" s="3">
        <v>17</v>
      </c>
      <c r="H117" s="58"/>
      <c r="I117" s="59"/>
      <c r="J117" s="60"/>
    </row>
    <row r="118" spans="1:10" s="8" customFormat="1" ht="15" customHeight="1" x14ac:dyDescent="0.2">
      <c r="A118" s="9" t="s">
        <v>213</v>
      </c>
      <c r="B118" s="9" t="s">
        <v>227</v>
      </c>
      <c r="C118" s="9" t="s">
        <v>193</v>
      </c>
      <c r="D118" s="9" t="s">
        <v>570</v>
      </c>
      <c r="E118" s="9" t="s">
        <v>414</v>
      </c>
      <c r="F118" s="4" t="s">
        <v>278</v>
      </c>
      <c r="G118" s="3">
        <v>3</v>
      </c>
      <c r="H118" s="61"/>
      <c r="I118" s="62"/>
      <c r="J118" s="63"/>
    </row>
    <row r="119" spans="1:10" s="8" customFormat="1" ht="30" customHeight="1" x14ac:dyDescent="0.2">
      <c r="A119" s="9" t="s">
        <v>215</v>
      </c>
      <c r="B119" s="9" t="s">
        <v>416</v>
      </c>
      <c r="C119" s="9" t="s">
        <v>336</v>
      </c>
      <c r="D119" s="9" t="s">
        <v>470</v>
      </c>
      <c r="E119" s="9" t="s">
        <v>398</v>
      </c>
      <c r="F119" s="4" t="s">
        <v>240</v>
      </c>
      <c r="G119" s="3">
        <v>2</v>
      </c>
      <c r="H119" s="64" t="s">
        <v>630</v>
      </c>
      <c r="I119" s="65"/>
      <c r="J119" s="66"/>
    </row>
    <row r="120" spans="1:10" s="8" customFormat="1" ht="22.5" customHeight="1" x14ac:dyDescent="0.2">
      <c r="A120" s="9" t="s">
        <v>217</v>
      </c>
      <c r="B120" s="9" t="s">
        <v>176</v>
      </c>
      <c r="C120" s="9" t="s">
        <v>193</v>
      </c>
      <c r="D120" s="9" t="s">
        <v>464</v>
      </c>
      <c r="E120" s="9" t="s">
        <v>414</v>
      </c>
      <c r="F120" s="4" t="s">
        <v>278</v>
      </c>
      <c r="G120" s="3">
        <v>2</v>
      </c>
      <c r="H120" s="55" t="s">
        <v>631</v>
      </c>
      <c r="I120" s="56"/>
      <c r="J120" s="57"/>
    </row>
    <row r="121" spans="1:10" s="8" customFormat="1" ht="37.5" customHeight="1" x14ac:dyDescent="0.2">
      <c r="A121" s="9" t="s">
        <v>218</v>
      </c>
      <c r="B121" s="9" t="s">
        <v>374</v>
      </c>
      <c r="C121" s="9" t="s">
        <v>193</v>
      </c>
      <c r="D121" s="9" t="s">
        <v>106</v>
      </c>
      <c r="E121" s="9" t="s">
        <v>414</v>
      </c>
      <c r="F121" s="4" t="s">
        <v>278</v>
      </c>
      <c r="G121" s="3">
        <v>37</v>
      </c>
      <c r="H121" s="58"/>
      <c r="I121" s="59"/>
      <c r="J121" s="60"/>
    </row>
    <row r="122" spans="1:10" s="8" customFormat="1" ht="30" customHeight="1" x14ac:dyDescent="0.2">
      <c r="A122" s="9" t="s">
        <v>220</v>
      </c>
      <c r="B122" s="9" t="s">
        <v>401</v>
      </c>
      <c r="C122" s="9" t="s">
        <v>193</v>
      </c>
      <c r="D122" s="9" t="s">
        <v>473</v>
      </c>
      <c r="E122" s="9" t="s">
        <v>414</v>
      </c>
      <c r="F122" s="4" t="s">
        <v>278</v>
      </c>
      <c r="G122" s="3">
        <v>76</v>
      </c>
      <c r="H122" s="58"/>
      <c r="I122" s="59"/>
      <c r="J122" s="60"/>
    </row>
    <row r="123" spans="1:10" s="8" customFormat="1" ht="37.5" customHeight="1" x14ac:dyDescent="0.2">
      <c r="A123" s="9" t="s">
        <v>221</v>
      </c>
      <c r="B123" s="9" t="s">
        <v>374</v>
      </c>
      <c r="C123" s="9" t="s">
        <v>193</v>
      </c>
      <c r="D123" s="9" t="s">
        <v>106</v>
      </c>
      <c r="E123" s="9" t="s">
        <v>414</v>
      </c>
      <c r="F123" s="4" t="s">
        <v>278</v>
      </c>
      <c r="G123" s="3">
        <v>13</v>
      </c>
      <c r="H123" s="58"/>
      <c r="I123" s="59"/>
      <c r="J123" s="60"/>
    </row>
    <row r="124" spans="1:10" s="8" customFormat="1" ht="37.5" customHeight="1" x14ac:dyDescent="0.2">
      <c r="A124" s="9" t="s">
        <v>304</v>
      </c>
      <c r="B124" s="9" t="s">
        <v>392</v>
      </c>
      <c r="C124" s="9" t="s">
        <v>193</v>
      </c>
      <c r="D124" s="9" t="s">
        <v>260</v>
      </c>
      <c r="E124" s="9" t="s">
        <v>414</v>
      </c>
      <c r="F124" s="4" t="s">
        <v>278</v>
      </c>
      <c r="G124" s="3">
        <v>6</v>
      </c>
      <c r="H124" s="58"/>
      <c r="I124" s="59"/>
      <c r="J124" s="60"/>
    </row>
    <row r="125" spans="1:10" s="8" customFormat="1" ht="22.5" customHeight="1" x14ac:dyDescent="0.2">
      <c r="A125" s="9" t="s">
        <v>305</v>
      </c>
      <c r="B125" s="9" t="s">
        <v>383</v>
      </c>
      <c r="C125" s="9" t="s">
        <v>336</v>
      </c>
      <c r="D125" s="9" t="s">
        <v>456</v>
      </c>
      <c r="E125" s="9" t="s">
        <v>398</v>
      </c>
      <c r="F125" s="4" t="s">
        <v>158</v>
      </c>
      <c r="G125" s="3"/>
      <c r="H125" s="58"/>
      <c r="I125" s="59"/>
      <c r="J125" s="60"/>
    </row>
    <row r="126" spans="1:10" s="8" customFormat="1" ht="37.5" customHeight="1" x14ac:dyDescent="0.2">
      <c r="A126" s="9" t="s">
        <v>306</v>
      </c>
      <c r="B126" s="9" t="s">
        <v>393</v>
      </c>
      <c r="C126" s="9" t="s">
        <v>193</v>
      </c>
      <c r="D126" s="9" t="s">
        <v>597</v>
      </c>
      <c r="E126" s="9" t="s">
        <v>414</v>
      </c>
      <c r="F126" s="4" t="s">
        <v>278</v>
      </c>
      <c r="G126" s="3"/>
      <c r="H126" s="58"/>
      <c r="I126" s="59"/>
      <c r="J126" s="60"/>
    </row>
    <row r="127" spans="1:10" s="8" customFormat="1" ht="30" customHeight="1" x14ac:dyDescent="0.2">
      <c r="A127" s="9" t="s">
        <v>307</v>
      </c>
      <c r="B127" s="9" t="s">
        <v>400</v>
      </c>
      <c r="C127" s="9" t="s">
        <v>193</v>
      </c>
      <c r="D127" s="9" t="s">
        <v>325</v>
      </c>
      <c r="E127" s="9" t="s">
        <v>414</v>
      </c>
      <c r="F127" s="4" t="s">
        <v>278</v>
      </c>
      <c r="G127" s="3"/>
      <c r="H127" s="58"/>
      <c r="I127" s="59"/>
      <c r="J127" s="60"/>
    </row>
    <row r="128" spans="1:10" s="8" customFormat="1" ht="15" customHeight="1" x14ac:dyDescent="0.2">
      <c r="A128" s="7" t="s">
        <v>3</v>
      </c>
      <c r="B128" s="7"/>
      <c r="C128" s="7"/>
      <c r="D128" s="7" t="s">
        <v>249</v>
      </c>
      <c r="E128" s="7"/>
      <c r="F128" s="7"/>
      <c r="G128" s="1"/>
      <c r="H128" s="58"/>
      <c r="I128" s="59"/>
      <c r="J128" s="60"/>
    </row>
    <row r="129" spans="1:10" s="8" customFormat="1" ht="37.5" customHeight="1" x14ac:dyDescent="0.2">
      <c r="A129" s="9" t="s">
        <v>132</v>
      </c>
      <c r="B129" s="9" t="s">
        <v>342</v>
      </c>
      <c r="C129" s="9" t="s">
        <v>193</v>
      </c>
      <c r="D129" s="9" t="s">
        <v>466</v>
      </c>
      <c r="E129" s="9" t="s">
        <v>414</v>
      </c>
      <c r="F129" s="4" t="s">
        <v>278</v>
      </c>
      <c r="G129" s="3">
        <v>1</v>
      </c>
      <c r="H129" s="58"/>
      <c r="I129" s="59"/>
      <c r="J129" s="60"/>
    </row>
    <row r="130" spans="1:10" s="8" customFormat="1" ht="22.5" customHeight="1" x14ac:dyDescent="0.2">
      <c r="A130" s="9" t="s">
        <v>133</v>
      </c>
      <c r="B130" s="9" t="s">
        <v>183</v>
      </c>
      <c r="C130" s="9" t="s">
        <v>193</v>
      </c>
      <c r="D130" s="9" t="s">
        <v>172</v>
      </c>
      <c r="E130" s="9" t="s">
        <v>414</v>
      </c>
      <c r="F130" s="4" t="s">
        <v>278</v>
      </c>
      <c r="G130" s="3">
        <v>1</v>
      </c>
      <c r="H130" s="58"/>
      <c r="I130" s="59"/>
      <c r="J130" s="60"/>
    </row>
    <row r="131" spans="1:10" s="8" customFormat="1" ht="22.5" customHeight="1" x14ac:dyDescent="0.2">
      <c r="A131" s="9" t="s">
        <v>134</v>
      </c>
      <c r="B131" s="9" t="s">
        <v>182</v>
      </c>
      <c r="C131" s="9" t="s">
        <v>193</v>
      </c>
      <c r="D131" s="9" t="s">
        <v>369</v>
      </c>
      <c r="E131" s="9" t="s">
        <v>414</v>
      </c>
      <c r="F131" s="4" t="s">
        <v>278</v>
      </c>
      <c r="G131" s="3">
        <v>2</v>
      </c>
      <c r="H131" s="58"/>
      <c r="I131" s="59"/>
      <c r="J131" s="60"/>
    </row>
    <row r="132" spans="1:10" s="8" customFormat="1" ht="15" customHeight="1" x14ac:dyDescent="0.2">
      <c r="A132" s="9" t="s">
        <v>137</v>
      </c>
      <c r="B132" s="9" t="s">
        <v>565</v>
      </c>
      <c r="C132" s="9" t="s">
        <v>336</v>
      </c>
      <c r="D132" s="9" t="s">
        <v>313</v>
      </c>
      <c r="E132" s="9" t="s">
        <v>293</v>
      </c>
      <c r="F132" s="4" t="s">
        <v>240</v>
      </c>
      <c r="G132" s="3">
        <v>1</v>
      </c>
      <c r="H132" s="58"/>
      <c r="I132" s="59"/>
      <c r="J132" s="60"/>
    </row>
    <row r="133" spans="1:10" s="8" customFormat="1" ht="15" customHeight="1" x14ac:dyDescent="0.2">
      <c r="A133" s="7" t="s">
        <v>5</v>
      </c>
      <c r="B133" s="7"/>
      <c r="C133" s="7"/>
      <c r="D133" s="7" t="s">
        <v>250</v>
      </c>
      <c r="E133" s="7"/>
      <c r="F133" s="7"/>
      <c r="G133" s="1"/>
      <c r="H133" s="58"/>
      <c r="I133" s="59"/>
      <c r="J133" s="60"/>
    </row>
    <row r="134" spans="1:10" s="8" customFormat="1" ht="37.5" customHeight="1" x14ac:dyDescent="0.2">
      <c r="A134" s="9" t="s">
        <v>69</v>
      </c>
      <c r="B134" s="9" t="s">
        <v>342</v>
      </c>
      <c r="C134" s="9" t="s">
        <v>193</v>
      </c>
      <c r="D134" s="9" t="s">
        <v>466</v>
      </c>
      <c r="E134" s="9" t="s">
        <v>414</v>
      </c>
      <c r="F134" s="4" t="s">
        <v>278</v>
      </c>
      <c r="G134" s="3">
        <v>2</v>
      </c>
      <c r="H134" s="58"/>
      <c r="I134" s="59"/>
      <c r="J134" s="60"/>
    </row>
    <row r="135" spans="1:10" s="8" customFormat="1" ht="22.5" customHeight="1" x14ac:dyDescent="0.2">
      <c r="A135" s="9" t="s">
        <v>71</v>
      </c>
      <c r="B135" s="9" t="s">
        <v>478</v>
      </c>
      <c r="C135" s="9" t="s">
        <v>336</v>
      </c>
      <c r="D135" s="9" t="s">
        <v>520</v>
      </c>
      <c r="E135" s="9" t="s">
        <v>293</v>
      </c>
      <c r="F135" s="4" t="s">
        <v>240</v>
      </c>
      <c r="G135" s="3">
        <v>2</v>
      </c>
      <c r="H135" s="58"/>
      <c r="I135" s="59"/>
      <c r="J135" s="60"/>
    </row>
    <row r="136" spans="1:10" s="8" customFormat="1" ht="15" customHeight="1" x14ac:dyDescent="0.2">
      <c r="A136" s="9" t="s">
        <v>72</v>
      </c>
      <c r="B136" s="9" t="s">
        <v>565</v>
      </c>
      <c r="C136" s="9" t="s">
        <v>336</v>
      </c>
      <c r="D136" s="9" t="s">
        <v>313</v>
      </c>
      <c r="E136" s="9" t="s">
        <v>293</v>
      </c>
      <c r="F136" s="4" t="s">
        <v>240</v>
      </c>
      <c r="G136" s="3">
        <v>3</v>
      </c>
      <c r="H136" s="58"/>
      <c r="I136" s="59"/>
      <c r="J136" s="60"/>
    </row>
    <row r="137" spans="1:10" s="8" customFormat="1" ht="22.5" customHeight="1" x14ac:dyDescent="0.2">
      <c r="A137" s="9" t="s">
        <v>73</v>
      </c>
      <c r="B137" s="9" t="s">
        <v>182</v>
      </c>
      <c r="C137" s="9" t="s">
        <v>193</v>
      </c>
      <c r="D137" s="9" t="s">
        <v>369</v>
      </c>
      <c r="E137" s="9" t="s">
        <v>414</v>
      </c>
      <c r="F137" s="4" t="s">
        <v>278</v>
      </c>
      <c r="G137" s="3">
        <v>2</v>
      </c>
      <c r="H137" s="58"/>
      <c r="I137" s="59"/>
      <c r="J137" s="60"/>
    </row>
    <row r="138" spans="1:10" s="8" customFormat="1" ht="22.5" customHeight="1" x14ac:dyDescent="0.2">
      <c r="A138" s="9" t="s">
        <v>74</v>
      </c>
      <c r="B138" s="9" t="s">
        <v>177</v>
      </c>
      <c r="C138" s="9" t="s">
        <v>193</v>
      </c>
      <c r="D138" s="9" t="s">
        <v>334</v>
      </c>
      <c r="E138" s="9" t="s">
        <v>414</v>
      </c>
      <c r="F138" s="4" t="s">
        <v>278</v>
      </c>
      <c r="G138" s="3">
        <v>10</v>
      </c>
      <c r="H138" s="58"/>
      <c r="I138" s="59"/>
      <c r="J138" s="60"/>
    </row>
    <row r="139" spans="1:10" s="8" customFormat="1" ht="22.5" customHeight="1" x14ac:dyDescent="0.2">
      <c r="A139" s="9" t="s">
        <v>75</v>
      </c>
      <c r="B139" s="9" t="s">
        <v>179</v>
      </c>
      <c r="C139" s="9" t="s">
        <v>193</v>
      </c>
      <c r="D139" s="9" t="s">
        <v>553</v>
      </c>
      <c r="E139" s="9" t="s">
        <v>414</v>
      </c>
      <c r="F139" s="4" t="s">
        <v>278</v>
      </c>
      <c r="G139" s="3">
        <v>10</v>
      </c>
      <c r="H139" s="58"/>
      <c r="I139" s="59"/>
      <c r="J139" s="60"/>
    </row>
    <row r="140" spans="1:10" s="8" customFormat="1" ht="22.5" customHeight="1" x14ac:dyDescent="0.2">
      <c r="A140" s="9" t="s">
        <v>76</v>
      </c>
      <c r="B140" s="9" t="s">
        <v>180</v>
      </c>
      <c r="C140" s="9" t="s">
        <v>193</v>
      </c>
      <c r="D140" s="9" t="s">
        <v>315</v>
      </c>
      <c r="E140" s="9" t="s">
        <v>414</v>
      </c>
      <c r="F140" s="4" t="s">
        <v>278</v>
      </c>
      <c r="G140" s="3">
        <v>5</v>
      </c>
      <c r="H140" s="61"/>
      <c r="I140" s="62"/>
      <c r="J140" s="63"/>
    </row>
    <row r="141" spans="1:10" s="8" customFormat="1" ht="15" customHeight="1" x14ac:dyDescent="0.2">
      <c r="A141" s="7" t="s">
        <v>6</v>
      </c>
      <c r="B141" s="7"/>
      <c r="C141" s="7"/>
      <c r="D141" s="7" t="s">
        <v>114</v>
      </c>
      <c r="E141" s="7"/>
      <c r="F141" s="7"/>
      <c r="G141" s="1"/>
      <c r="H141" s="22"/>
      <c r="I141" s="22"/>
      <c r="J141" s="22"/>
    </row>
    <row r="142" spans="1:10" s="8" customFormat="1" ht="15" customHeight="1" x14ac:dyDescent="0.2">
      <c r="A142" s="9" t="s">
        <v>567</v>
      </c>
      <c r="B142" s="9" t="s">
        <v>407</v>
      </c>
      <c r="C142" s="9" t="s">
        <v>336</v>
      </c>
      <c r="D142" s="9" t="s">
        <v>378</v>
      </c>
      <c r="E142" s="9" t="s">
        <v>14</v>
      </c>
      <c r="F142" s="4" t="s">
        <v>240</v>
      </c>
      <c r="G142" s="3">
        <v>11</v>
      </c>
      <c r="H142" s="55" t="s">
        <v>639</v>
      </c>
      <c r="I142" s="56"/>
      <c r="J142" s="57"/>
    </row>
    <row r="143" spans="1:10" s="8" customFormat="1" ht="15" customHeight="1" x14ac:dyDescent="0.2">
      <c r="A143" s="9" t="s">
        <v>568</v>
      </c>
      <c r="B143" s="9" t="s">
        <v>410</v>
      </c>
      <c r="C143" s="9" t="s">
        <v>336</v>
      </c>
      <c r="D143" s="9" t="s">
        <v>104</v>
      </c>
      <c r="E143" s="9" t="s">
        <v>14</v>
      </c>
      <c r="F143" s="4" t="s">
        <v>240</v>
      </c>
      <c r="G143" s="3">
        <v>11</v>
      </c>
      <c r="H143" s="58"/>
      <c r="I143" s="59"/>
      <c r="J143" s="60"/>
    </row>
    <row r="144" spans="1:10" s="8" customFormat="1" ht="22.5" customHeight="1" x14ac:dyDescent="0.2">
      <c r="A144" s="9" t="s">
        <v>571</v>
      </c>
      <c r="B144" s="9" t="s">
        <v>399</v>
      </c>
      <c r="C144" s="9" t="s">
        <v>336</v>
      </c>
      <c r="D144" s="9" t="s">
        <v>117</v>
      </c>
      <c r="E144" s="9" t="s">
        <v>14</v>
      </c>
      <c r="F144" s="4" t="s">
        <v>158</v>
      </c>
      <c r="G144" s="3">
        <v>11</v>
      </c>
      <c r="H144" s="58"/>
      <c r="I144" s="59"/>
      <c r="J144" s="60"/>
    </row>
    <row r="145" spans="1:10" s="8" customFormat="1" ht="22.5" customHeight="1" x14ac:dyDescent="0.2">
      <c r="A145" s="9" t="s">
        <v>572</v>
      </c>
      <c r="B145" s="9" t="s">
        <v>505</v>
      </c>
      <c r="C145" s="9" t="s">
        <v>336</v>
      </c>
      <c r="D145" s="9" t="s">
        <v>353</v>
      </c>
      <c r="E145" s="9" t="s">
        <v>145</v>
      </c>
      <c r="F145" s="4" t="s">
        <v>240</v>
      </c>
      <c r="G145" s="3">
        <v>7</v>
      </c>
      <c r="H145" s="58"/>
      <c r="I145" s="59"/>
      <c r="J145" s="60"/>
    </row>
    <row r="146" spans="1:10" s="8" customFormat="1" ht="15" customHeight="1" x14ac:dyDescent="0.2">
      <c r="A146" s="9" t="s">
        <v>573</v>
      </c>
      <c r="B146" s="9" t="s">
        <v>109</v>
      </c>
      <c r="C146" s="9" t="s">
        <v>336</v>
      </c>
      <c r="D146" s="9" t="s">
        <v>484</v>
      </c>
      <c r="E146" s="9" t="s">
        <v>14</v>
      </c>
      <c r="F146" s="4" t="s">
        <v>240</v>
      </c>
      <c r="G146" s="3">
        <v>1</v>
      </c>
      <c r="H146" s="58"/>
      <c r="I146" s="59"/>
      <c r="J146" s="60"/>
    </row>
    <row r="147" spans="1:10" s="8" customFormat="1" ht="15" customHeight="1" x14ac:dyDescent="0.2">
      <c r="A147" s="9" t="s">
        <v>574</v>
      </c>
      <c r="B147" s="9" t="s">
        <v>502</v>
      </c>
      <c r="C147" s="9" t="s">
        <v>336</v>
      </c>
      <c r="D147" s="9" t="s">
        <v>96</v>
      </c>
      <c r="E147" s="9" t="s">
        <v>297</v>
      </c>
      <c r="F147" s="4" t="s">
        <v>240</v>
      </c>
      <c r="G147" s="3">
        <v>1</v>
      </c>
      <c r="H147" s="58"/>
      <c r="I147" s="59"/>
      <c r="J147" s="60"/>
    </row>
    <row r="148" spans="1:10" s="8" customFormat="1" ht="15" customHeight="1" x14ac:dyDescent="0.2">
      <c r="A148" s="9" t="s">
        <v>575</v>
      </c>
      <c r="B148" s="9" t="s">
        <v>344</v>
      </c>
      <c r="C148" s="9" t="s">
        <v>336</v>
      </c>
      <c r="D148" s="9" t="s">
        <v>343</v>
      </c>
      <c r="E148" s="9" t="s">
        <v>14</v>
      </c>
      <c r="F148" s="4" t="s">
        <v>240</v>
      </c>
      <c r="G148" s="3">
        <v>1</v>
      </c>
      <c r="H148" s="58"/>
      <c r="I148" s="59"/>
      <c r="J148" s="60"/>
    </row>
    <row r="149" spans="1:10" s="8" customFormat="1" ht="22.5" customHeight="1" x14ac:dyDescent="0.2">
      <c r="A149" s="9" t="s">
        <v>576</v>
      </c>
      <c r="B149" s="9" t="s">
        <v>130</v>
      </c>
      <c r="C149" s="9" t="s">
        <v>193</v>
      </c>
      <c r="D149" s="9" t="s">
        <v>365</v>
      </c>
      <c r="E149" s="9" t="s">
        <v>521</v>
      </c>
      <c r="F149" s="4" t="s">
        <v>278</v>
      </c>
      <c r="G149" s="3">
        <v>1</v>
      </c>
      <c r="H149" s="58"/>
      <c r="I149" s="59"/>
      <c r="J149" s="60"/>
    </row>
    <row r="150" spans="1:10" s="8" customFormat="1" ht="22.5" customHeight="1" x14ac:dyDescent="0.2">
      <c r="A150" s="9" t="s">
        <v>577</v>
      </c>
      <c r="B150" s="9" t="s">
        <v>188</v>
      </c>
      <c r="C150" s="9" t="s">
        <v>193</v>
      </c>
      <c r="D150" s="9" t="s">
        <v>138</v>
      </c>
      <c r="E150" s="9" t="s">
        <v>521</v>
      </c>
      <c r="F150" s="4" t="s">
        <v>278</v>
      </c>
      <c r="G150" s="3">
        <v>3</v>
      </c>
      <c r="H150" s="58"/>
      <c r="I150" s="59"/>
      <c r="J150" s="60"/>
    </row>
    <row r="151" spans="1:10" s="8" customFormat="1" ht="22.5" customHeight="1" x14ac:dyDescent="0.2">
      <c r="A151" s="9" t="s">
        <v>324</v>
      </c>
      <c r="B151" s="9" t="s">
        <v>465</v>
      </c>
      <c r="C151" s="9" t="s">
        <v>193</v>
      </c>
      <c r="D151" s="9" t="s">
        <v>280</v>
      </c>
      <c r="E151" s="9" t="s">
        <v>521</v>
      </c>
      <c r="F151" s="4" t="s">
        <v>278</v>
      </c>
      <c r="G151" s="3">
        <v>3</v>
      </c>
      <c r="H151" s="61"/>
      <c r="I151" s="62"/>
      <c r="J151" s="63"/>
    </row>
    <row r="152" spans="1:10" s="8" customFormat="1" ht="15" customHeight="1" x14ac:dyDescent="0.2">
      <c r="A152" s="7" t="s">
        <v>251</v>
      </c>
      <c r="B152" s="7"/>
      <c r="C152" s="7"/>
      <c r="D152" s="7" t="s">
        <v>541</v>
      </c>
      <c r="E152" s="7"/>
      <c r="F152" s="7"/>
      <c r="G152" s="1"/>
      <c r="H152" s="22"/>
      <c r="I152" s="22"/>
      <c r="J152" s="22"/>
    </row>
    <row r="153" spans="1:10" s="8" customFormat="1" ht="15" customHeight="1" x14ac:dyDescent="0.2">
      <c r="A153" s="7" t="s">
        <v>357</v>
      </c>
      <c r="B153" s="7"/>
      <c r="C153" s="7"/>
      <c r="D153" s="7" t="s">
        <v>432</v>
      </c>
      <c r="E153" s="7"/>
      <c r="F153" s="7"/>
      <c r="G153" s="1"/>
      <c r="H153" s="22"/>
      <c r="I153" s="22"/>
      <c r="J153" s="22"/>
    </row>
    <row r="154" spans="1:10" s="8" customFormat="1" ht="37.5" customHeight="1" x14ac:dyDescent="0.2">
      <c r="A154" s="9" t="s">
        <v>498</v>
      </c>
      <c r="B154" s="9" t="s">
        <v>440</v>
      </c>
      <c r="C154" s="9" t="s">
        <v>193</v>
      </c>
      <c r="D154" s="9" t="s">
        <v>477</v>
      </c>
      <c r="E154" s="9" t="s">
        <v>560</v>
      </c>
      <c r="F154" s="4" t="s">
        <v>278</v>
      </c>
      <c r="G154" s="3">
        <v>1</v>
      </c>
      <c r="H154" s="55" t="s">
        <v>639</v>
      </c>
      <c r="I154" s="56"/>
      <c r="J154" s="57"/>
    </row>
    <row r="155" spans="1:10" s="8" customFormat="1" ht="15" customHeight="1" x14ac:dyDescent="0.2">
      <c r="A155" s="9" t="s">
        <v>500</v>
      </c>
      <c r="B155" s="9" t="s">
        <v>479</v>
      </c>
      <c r="C155" s="9" t="s">
        <v>336</v>
      </c>
      <c r="D155" s="9" t="s">
        <v>584</v>
      </c>
      <c r="E155" s="9" t="s">
        <v>167</v>
      </c>
      <c r="F155" s="4" t="s">
        <v>240</v>
      </c>
      <c r="G155" s="3">
        <v>1</v>
      </c>
      <c r="H155" s="58"/>
      <c r="I155" s="59"/>
      <c r="J155" s="60"/>
    </row>
    <row r="156" spans="1:10" s="8" customFormat="1" ht="52.5" customHeight="1" x14ac:dyDescent="0.2">
      <c r="A156" s="9" t="s">
        <v>501</v>
      </c>
      <c r="B156" s="9" t="s">
        <v>439</v>
      </c>
      <c r="C156" s="9" t="s">
        <v>336</v>
      </c>
      <c r="D156" s="9" t="s">
        <v>415</v>
      </c>
      <c r="E156" s="9" t="s">
        <v>167</v>
      </c>
      <c r="F156" s="4" t="s">
        <v>240</v>
      </c>
      <c r="G156" s="3">
        <v>4</v>
      </c>
      <c r="H156" s="58"/>
      <c r="I156" s="59"/>
      <c r="J156" s="60"/>
    </row>
    <row r="157" spans="1:10" s="8" customFormat="1" ht="15" customHeight="1" x14ac:dyDescent="0.2">
      <c r="A157" s="9" t="s">
        <v>503</v>
      </c>
      <c r="B157" s="9" t="s">
        <v>231</v>
      </c>
      <c r="C157" s="9" t="s">
        <v>336</v>
      </c>
      <c r="D157" s="9" t="s">
        <v>454</v>
      </c>
      <c r="E157" s="9" t="s">
        <v>167</v>
      </c>
      <c r="F157" s="4" t="s">
        <v>240</v>
      </c>
      <c r="G157" s="3">
        <v>5</v>
      </c>
      <c r="H157" s="58"/>
      <c r="I157" s="59"/>
      <c r="J157" s="60"/>
    </row>
    <row r="158" spans="1:10" s="8" customFormat="1" ht="52.5" customHeight="1" x14ac:dyDescent="0.2">
      <c r="A158" s="9" t="s">
        <v>504</v>
      </c>
      <c r="B158" s="9" t="s">
        <v>245</v>
      </c>
      <c r="C158" s="9" t="s">
        <v>193</v>
      </c>
      <c r="D158" s="9" t="s">
        <v>561</v>
      </c>
      <c r="E158" s="9" t="s">
        <v>560</v>
      </c>
      <c r="F158" s="4" t="s">
        <v>278</v>
      </c>
      <c r="G158" s="3">
        <v>13</v>
      </c>
      <c r="H158" s="58"/>
      <c r="I158" s="59"/>
      <c r="J158" s="60"/>
    </row>
    <row r="159" spans="1:10" s="8" customFormat="1" ht="37.5" customHeight="1" x14ac:dyDescent="0.2">
      <c r="A159" s="9" t="s">
        <v>506</v>
      </c>
      <c r="B159" s="9" t="s">
        <v>589</v>
      </c>
      <c r="C159" s="9" t="s">
        <v>336</v>
      </c>
      <c r="D159" s="9" t="s">
        <v>261</v>
      </c>
      <c r="E159" s="9" t="s">
        <v>167</v>
      </c>
      <c r="F159" s="4" t="s">
        <v>240</v>
      </c>
      <c r="G159" s="3">
        <v>1</v>
      </c>
      <c r="H159" s="58"/>
      <c r="I159" s="59"/>
      <c r="J159" s="60"/>
    </row>
    <row r="160" spans="1:10" s="8" customFormat="1" ht="30" customHeight="1" x14ac:dyDescent="0.2">
      <c r="A160" s="9" t="s">
        <v>507</v>
      </c>
      <c r="B160" s="9" t="s">
        <v>123</v>
      </c>
      <c r="C160" s="9" t="s">
        <v>193</v>
      </c>
      <c r="D160" s="9" t="s">
        <v>10</v>
      </c>
      <c r="E160" s="9" t="s">
        <v>560</v>
      </c>
      <c r="F160" s="4" t="s">
        <v>278</v>
      </c>
      <c r="G160" s="3">
        <v>14</v>
      </c>
      <c r="H160" s="58"/>
      <c r="I160" s="59"/>
      <c r="J160" s="60"/>
    </row>
    <row r="161" spans="1:10" s="8" customFormat="1" ht="15" customHeight="1" x14ac:dyDescent="0.2">
      <c r="A161" s="9" t="s">
        <v>508</v>
      </c>
      <c r="B161" s="9" t="s">
        <v>438</v>
      </c>
      <c r="C161" s="9" t="s">
        <v>336</v>
      </c>
      <c r="D161" s="9" t="s">
        <v>583</v>
      </c>
      <c r="E161" s="9" t="s">
        <v>167</v>
      </c>
      <c r="F161" s="4" t="s">
        <v>240</v>
      </c>
      <c r="G161" s="3">
        <v>14</v>
      </c>
      <c r="H161" s="58"/>
      <c r="I161" s="59"/>
      <c r="J161" s="60"/>
    </row>
    <row r="162" spans="1:10" s="8" customFormat="1" ht="37.5" customHeight="1" x14ac:dyDescent="0.2">
      <c r="A162" s="9" t="s">
        <v>509</v>
      </c>
      <c r="B162" s="9" t="s">
        <v>197</v>
      </c>
      <c r="C162" s="9" t="s">
        <v>193</v>
      </c>
      <c r="D162" s="9" t="s">
        <v>349</v>
      </c>
      <c r="E162" s="9" t="s">
        <v>560</v>
      </c>
      <c r="F162" s="4" t="s">
        <v>278</v>
      </c>
      <c r="G162" s="3">
        <v>1</v>
      </c>
      <c r="H162" s="58"/>
      <c r="I162" s="59"/>
      <c r="J162" s="60"/>
    </row>
    <row r="163" spans="1:10" s="8" customFormat="1" ht="15" customHeight="1" x14ac:dyDescent="0.2">
      <c r="A163" s="9" t="s">
        <v>264</v>
      </c>
      <c r="B163" s="9" t="s">
        <v>119</v>
      </c>
      <c r="C163" s="9" t="s">
        <v>336</v>
      </c>
      <c r="D163" s="9" t="s">
        <v>200</v>
      </c>
      <c r="E163" s="9" t="s">
        <v>65</v>
      </c>
      <c r="F163" s="4" t="s">
        <v>240</v>
      </c>
      <c r="G163" s="3">
        <v>1</v>
      </c>
      <c r="H163" s="58"/>
      <c r="I163" s="59"/>
      <c r="J163" s="60"/>
    </row>
    <row r="164" spans="1:10" s="8" customFormat="1" ht="37.5" customHeight="1" x14ac:dyDescent="0.2">
      <c r="A164" s="9" t="s">
        <v>265</v>
      </c>
      <c r="B164" s="9" t="s">
        <v>312</v>
      </c>
      <c r="C164" s="9" t="s">
        <v>336</v>
      </c>
      <c r="D164" s="9" t="s">
        <v>174</v>
      </c>
      <c r="E164" s="9" t="s">
        <v>167</v>
      </c>
      <c r="F164" s="4" t="s">
        <v>82</v>
      </c>
      <c r="G164" s="3">
        <v>13.2</v>
      </c>
      <c r="H164" s="58"/>
      <c r="I164" s="59"/>
      <c r="J164" s="60"/>
    </row>
    <row r="165" spans="1:10" s="8" customFormat="1" ht="37.5" customHeight="1" x14ac:dyDescent="0.2">
      <c r="A165" s="9" t="s">
        <v>266</v>
      </c>
      <c r="B165" s="9" t="s">
        <v>312</v>
      </c>
      <c r="C165" s="9" t="s">
        <v>336</v>
      </c>
      <c r="D165" s="9" t="s">
        <v>174</v>
      </c>
      <c r="E165" s="9" t="s">
        <v>167</v>
      </c>
      <c r="F165" s="4" t="s">
        <v>82</v>
      </c>
      <c r="G165" s="3">
        <v>2.7</v>
      </c>
      <c r="H165" s="58"/>
      <c r="I165" s="59"/>
      <c r="J165" s="60"/>
    </row>
    <row r="166" spans="1:10" s="8" customFormat="1" ht="22.5" customHeight="1" x14ac:dyDescent="0.2">
      <c r="A166" s="9" t="s">
        <v>268</v>
      </c>
      <c r="B166" s="51">
        <v>13111</v>
      </c>
      <c r="C166" s="9" t="s">
        <v>336</v>
      </c>
      <c r="D166" s="9" t="s">
        <v>643</v>
      </c>
      <c r="E166" s="9" t="s">
        <v>23</v>
      </c>
      <c r="F166" s="4" t="s">
        <v>240</v>
      </c>
      <c r="G166" s="3">
        <v>8</v>
      </c>
      <c r="H166" s="58"/>
      <c r="I166" s="59"/>
      <c r="J166" s="60"/>
    </row>
    <row r="167" spans="1:10" s="8" customFormat="1" ht="22.5" customHeight="1" x14ac:dyDescent="0.2">
      <c r="A167" s="9" t="s">
        <v>269</v>
      </c>
      <c r="B167" s="9" t="s">
        <v>554</v>
      </c>
      <c r="C167" s="9" t="s">
        <v>98</v>
      </c>
      <c r="D167" s="9" t="s">
        <v>372</v>
      </c>
      <c r="E167" s="9" t="s">
        <v>98</v>
      </c>
      <c r="F167" s="4" t="s">
        <v>278</v>
      </c>
      <c r="G167" s="3">
        <v>1</v>
      </c>
      <c r="H167" s="58"/>
      <c r="I167" s="59"/>
      <c r="J167" s="60"/>
    </row>
    <row r="168" spans="1:10" s="8" customFormat="1" ht="22.5" customHeight="1" x14ac:dyDescent="0.2">
      <c r="A168" s="9" t="s">
        <v>270</v>
      </c>
      <c r="B168" s="52">
        <v>8974</v>
      </c>
      <c r="C168" s="9" t="s">
        <v>336</v>
      </c>
      <c r="D168" s="12" t="s">
        <v>644</v>
      </c>
      <c r="E168" s="12" t="s">
        <v>167</v>
      </c>
      <c r="F168" s="53" t="s">
        <v>240</v>
      </c>
      <c r="G168" s="54">
        <v>2</v>
      </c>
      <c r="H168" s="58"/>
      <c r="I168" s="59"/>
      <c r="J168" s="60"/>
    </row>
    <row r="169" spans="1:10" s="8" customFormat="1" ht="22.5" customHeight="1" x14ac:dyDescent="0.2">
      <c r="A169" s="9" t="s">
        <v>270</v>
      </c>
      <c r="B169" s="9" t="s">
        <v>194</v>
      </c>
      <c r="C169" s="9" t="s">
        <v>193</v>
      </c>
      <c r="D169" s="9" t="s">
        <v>462</v>
      </c>
      <c r="E169" s="9" t="s">
        <v>560</v>
      </c>
      <c r="F169" s="4" t="s">
        <v>278</v>
      </c>
      <c r="G169" s="3">
        <v>4</v>
      </c>
      <c r="H169" s="58"/>
      <c r="I169" s="59"/>
      <c r="J169" s="60"/>
    </row>
    <row r="170" spans="1:10" s="8" customFormat="1" ht="22.5" customHeight="1" x14ac:dyDescent="0.2">
      <c r="A170" s="9" t="s">
        <v>272</v>
      </c>
      <c r="B170" s="9" t="s">
        <v>181</v>
      </c>
      <c r="C170" s="9" t="s">
        <v>336</v>
      </c>
      <c r="D170" s="9" t="s">
        <v>287</v>
      </c>
      <c r="E170" s="9" t="s">
        <v>167</v>
      </c>
      <c r="F170" s="4" t="s">
        <v>240</v>
      </c>
      <c r="G170" s="3">
        <v>10</v>
      </c>
      <c r="H170" s="58"/>
      <c r="I170" s="59"/>
      <c r="J170" s="60"/>
    </row>
    <row r="171" spans="1:10" s="8" customFormat="1" ht="22.5" customHeight="1" x14ac:dyDescent="0.2">
      <c r="A171" s="9" t="s">
        <v>273</v>
      </c>
      <c r="B171" s="9" t="s">
        <v>110</v>
      </c>
      <c r="C171" s="9" t="s">
        <v>193</v>
      </c>
      <c r="D171" s="9" t="s">
        <v>424</v>
      </c>
      <c r="E171" s="9" t="s">
        <v>414</v>
      </c>
      <c r="F171" s="4" t="s">
        <v>278</v>
      </c>
      <c r="G171" s="3">
        <v>2</v>
      </c>
      <c r="H171" s="58"/>
      <c r="I171" s="59"/>
      <c r="J171" s="60"/>
    </row>
    <row r="172" spans="1:10" s="8" customFormat="1" ht="22.5" customHeight="1" x14ac:dyDescent="0.2">
      <c r="A172" s="9" t="s">
        <v>274</v>
      </c>
      <c r="B172" s="9" t="s">
        <v>585</v>
      </c>
      <c r="C172" s="9" t="s">
        <v>336</v>
      </c>
      <c r="D172" s="9" t="s">
        <v>405</v>
      </c>
      <c r="E172" s="9" t="s">
        <v>167</v>
      </c>
      <c r="F172" s="4" t="s">
        <v>240</v>
      </c>
      <c r="G172" s="3">
        <v>13</v>
      </c>
      <c r="H172" s="61"/>
      <c r="I172" s="62"/>
      <c r="J172" s="63"/>
    </row>
    <row r="173" spans="1:10" s="8" customFormat="1" ht="15" customHeight="1" x14ac:dyDescent="0.2">
      <c r="A173" s="7" t="s">
        <v>359</v>
      </c>
      <c r="B173" s="7"/>
      <c r="C173" s="7"/>
      <c r="D173" s="7" t="s">
        <v>446</v>
      </c>
      <c r="E173" s="7"/>
      <c r="F173" s="7"/>
      <c r="G173" s="1"/>
      <c r="H173" s="33"/>
      <c r="I173" s="42"/>
      <c r="J173" s="43"/>
    </row>
    <row r="174" spans="1:10" s="8" customFormat="1" ht="15" customHeight="1" x14ac:dyDescent="0.2">
      <c r="A174" s="10" t="s">
        <v>420</v>
      </c>
      <c r="B174" s="10" t="s">
        <v>512</v>
      </c>
      <c r="C174" s="10" t="s">
        <v>336</v>
      </c>
      <c r="D174" s="10" t="s">
        <v>146</v>
      </c>
      <c r="E174" s="10" t="s">
        <v>510</v>
      </c>
      <c r="F174" s="6" t="s">
        <v>240</v>
      </c>
      <c r="G174" s="5">
        <v>1</v>
      </c>
      <c r="H174" s="44"/>
      <c r="I174" s="23"/>
      <c r="J174" s="45"/>
    </row>
    <row r="175" spans="1:10" s="8" customFormat="1" ht="15" customHeight="1" x14ac:dyDescent="0.2">
      <c r="A175" s="9" t="s">
        <v>421</v>
      </c>
      <c r="B175" s="9" t="s">
        <v>433</v>
      </c>
      <c r="C175" s="9" t="s">
        <v>193</v>
      </c>
      <c r="D175" s="9" t="s">
        <v>471</v>
      </c>
      <c r="E175" s="9" t="s">
        <v>560</v>
      </c>
      <c r="F175" s="4" t="s">
        <v>278</v>
      </c>
      <c r="G175" s="3">
        <v>1</v>
      </c>
      <c r="H175" s="27"/>
      <c r="I175" s="21"/>
      <c r="J175" s="28"/>
    </row>
    <row r="176" spans="1:10" s="8" customFormat="1" ht="22.5" customHeight="1" x14ac:dyDescent="0.2">
      <c r="A176" s="9" t="s">
        <v>422</v>
      </c>
      <c r="B176" s="9" t="s">
        <v>517</v>
      </c>
      <c r="C176" s="9" t="s">
        <v>193</v>
      </c>
      <c r="D176" s="9" t="s">
        <v>198</v>
      </c>
      <c r="E176" s="9" t="s">
        <v>560</v>
      </c>
      <c r="F176" s="4" t="s">
        <v>278</v>
      </c>
      <c r="G176" s="3">
        <v>1</v>
      </c>
      <c r="H176" s="27"/>
      <c r="I176" s="21"/>
      <c r="J176" s="28"/>
    </row>
    <row r="177" spans="1:10" s="8" customFormat="1" ht="30" customHeight="1" x14ac:dyDescent="0.2">
      <c r="A177" s="9" t="s">
        <v>423</v>
      </c>
      <c r="B177" s="9" t="s">
        <v>578</v>
      </c>
      <c r="C177" s="9" t="s">
        <v>193</v>
      </c>
      <c r="D177" s="9" t="s">
        <v>30</v>
      </c>
      <c r="E177" s="9" t="s">
        <v>414</v>
      </c>
      <c r="F177" s="4" t="s">
        <v>278</v>
      </c>
      <c r="G177" s="3">
        <v>1</v>
      </c>
      <c r="H177" s="27"/>
      <c r="I177" s="21"/>
      <c r="J177" s="28"/>
    </row>
    <row r="178" spans="1:10" s="8" customFormat="1" ht="15" customHeight="1" x14ac:dyDescent="0.2">
      <c r="A178" s="10" t="s">
        <v>425</v>
      </c>
      <c r="B178" s="10" t="s">
        <v>43</v>
      </c>
      <c r="C178" s="10" t="s">
        <v>44</v>
      </c>
      <c r="D178" s="10" t="s">
        <v>431</v>
      </c>
      <c r="E178" s="10" t="s">
        <v>531</v>
      </c>
      <c r="F178" s="6" t="s">
        <v>278</v>
      </c>
      <c r="G178" s="5">
        <v>1</v>
      </c>
      <c r="H178" s="44"/>
      <c r="I178" s="23"/>
      <c r="J178" s="45"/>
    </row>
    <row r="179" spans="1:10" s="8" customFormat="1" ht="15" customHeight="1" x14ac:dyDescent="0.2">
      <c r="A179" s="10" t="s">
        <v>426</v>
      </c>
      <c r="B179" s="10" t="s">
        <v>45</v>
      </c>
      <c r="C179" s="10" t="s">
        <v>44</v>
      </c>
      <c r="D179" s="10" t="s">
        <v>149</v>
      </c>
      <c r="E179" s="10" t="s">
        <v>531</v>
      </c>
      <c r="F179" s="6" t="s">
        <v>278</v>
      </c>
      <c r="G179" s="5">
        <v>1</v>
      </c>
      <c r="H179" s="44"/>
      <c r="I179" s="23"/>
      <c r="J179" s="45"/>
    </row>
    <row r="180" spans="1:10" s="8" customFormat="1" ht="15" customHeight="1" x14ac:dyDescent="0.2">
      <c r="A180" s="9" t="s">
        <v>427</v>
      </c>
      <c r="B180" s="9" t="s">
        <v>591</v>
      </c>
      <c r="C180" s="9" t="s">
        <v>336</v>
      </c>
      <c r="D180" s="9" t="s">
        <v>396</v>
      </c>
      <c r="E180" s="9" t="s">
        <v>50</v>
      </c>
      <c r="F180" s="4" t="s">
        <v>240</v>
      </c>
      <c r="G180" s="3">
        <v>1</v>
      </c>
      <c r="H180" s="27"/>
      <c r="I180" s="21"/>
      <c r="J180" s="28"/>
    </row>
    <row r="181" spans="1:10" s="8" customFormat="1" ht="15" customHeight="1" x14ac:dyDescent="0.2">
      <c r="A181" s="9" t="s">
        <v>429</v>
      </c>
      <c r="B181" s="9" t="s">
        <v>409</v>
      </c>
      <c r="C181" s="9" t="s">
        <v>193</v>
      </c>
      <c r="D181" s="9" t="s">
        <v>298</v>
      </c>
      <c r="E181" s="9" t="s">
        <v>560</v>
      </c>
      <c r="F181" s="4" t="s">
        <v>278</v>
      </c>
      <c r="G181" s="3">
        <v>1</v>
      </c>
      <c r="H181" s="27"/>
      <c r="I181" s="21"/>
      <c r="J181" s="28"/>
    </row>
    <row r="182" spans="1:10" s="8" customFormat="1" ht="15" customHeight="1" x14ac:dyDescent="0.2">
      <c r="A182" s="9" t="s">
        <v>430</v>
      </c>
      <c r="B182" s="9" t="s">
        <v>161</v>
      </c>
      <c r="C182" s="9" t="s">
        <v>193</v>
      </c>
      <c r="D182" s="9" t="s">
        <v>419</v>
      </c>
      <c r="E182" s="9" t="s">
        <v>560</v>
      </c>
      <c r="F182" s="4" t="s">
        <v>278</v>
      </c>
      <c r="G182" s="3">
        <v>1</v>
      </c>
      <c r="H182" s="27"/>
      <c r="I182" s="21"/>
      <c r="J182" s="28"/>
    </row>
    <row r="183" spans="1:10" s="8" customFormat="1" ht="15" customHeight="1" x14ac:dyDescent="0.2">
      <c r="A183" s="9" t="s">
        <v>276</v>
      </c>
      <c r="B183" s="9" t="s">
        <v>590</v>
      </c>
      <c r="C183" s="9" t="s">
        <v>193</v>
      </c>
      <c r="D183" s="9" t="s">
        <v>115</v>
      </c>
      <c r="E183" s="9" t="s">
        <v>560</v>
      </c>
      <c r="F183" s="4" t="s">
        <v>278</v>
      </c>
      <c r="G183" s="3">
        <v>1</v>
      </c>
      <c r="H183" s="27"/>
      <c r="I183" s="21"/>
      <c r="J183" s="28"/>
    </row>
    <row r="184" spans="1:10" s="8" customFormat="1" ht="15" customHeight="1" x14ac:dyDescent="0.2">
      <c r="A184" s="7" t="s">
        <v>362</v>
      </c>
      <c r="B184" s="7"/>
      <c r="C184" s="7"/>
      <c r="D184" s="7" t="s">
        <v>333</v>
      </c>
      <c r="E184" s="7"/>
      <c r="F184" s="7"/>
      <c r="G184" s="1"/>
      <c r="H184" s="46"/>
      <c r="I184" s="22"/>
      <c r="J184" s="47"/>
    </row>
    <row r="185" spans="1:10" s="8" customFormat="1" ht="30" customHeight="1" x14ac:dyDescent="0.2">
      <c r="A185" s="9" t="s">
        <v>348</v>
      </c>
      <c r="B185" s="9" t="s">
        <v>328</v>
      </c>
      <c r="C185" s="9" t="s">
        <v>193</v>
      </c>
      <c r="D185" s="9" t="s">
        <v>308</v>
      </c>
      <c r="E185" s="9" t="s">
        <v>560</v>
      </c>
      <c r="F185" s="4" t="s">
        <v>278</v>
      </c>
      <c r="G185" s="3">
        <v>2</v>
      </c>
      <c r="H185" s="27"/>
      <c r="I185" s="21"/>
      <c r="J185" s="28"/>
    </row>
    <row r="186" spans="1:10" s="8" customFormat="1" ht="22.5" customHeight="1" x14ac:dyDescent="0.2">
      <c r="A186" s="9" t="s">
        <v>350</v>
      </c>
      <c r="B186" s="9" t="s">
        <v>258</v>
      </c>
      <c r="C186" s="9" t="s">
        <v>193</v>
      </c>
      <c r="D186" s="9" t="s">
        <v>178</v>
      </c>
      <c r="E186" s="9" t="s">
        <v>560</v>
      </c>
      <c r="F186" s="4" t="s">
        <v>278</v>
      </c>
      <c r="G186" s="3">
        <v>6</v>
      </c>
      <c r="H186" s="27"/>
      <c r="I186" s="21"/>
      <c r="J186" s="28"/>
    </row>
    <row r="187" spans="1:10" s="8" customFormat="1" ht="22.5" customHeight="1" x14ac:dyDescent="0.2">
      <c r="A187" s="9" t="s">
        <v>351</v>
      </c>
      <c r="B187" s="9" t="s">
        <v>488</v>
      </c>
      <c r="C187" s="9" t="s">
        <v>193</v>
      </c>
      <c r="D187" s="9" t="s">
        <v>83</v>
      </c>
      <c r="E187" s="9" t="s">
        <v>560</v>
      </c>
      <c r="F187" s="4" t="s">
        <v>278</v>
      </c>
      <c r="G187" s="3">
        <v>16</v>
      </c>
      <c r="H187" s="27"/>
      <c r="I187" s="21"/>
      <c r="J187" s="28"/>
    </row>
    <row r="188" spans="1:10" s="8" customFormat="1" ht="15" customHeight="1" x14ac:dyDescent="0.2">
      <c r="A188" s="10" t="s">
        <v>352</v>
      </c>
      <c r="B188" s="10" t="s">
        <v>70</v>
      </c>
      <c r="C188" s="10" t="s">
        <v>193</v>
      </c>
      <c r="D188" s="10" t="s">
        <v>317</v>
      </c>
      <c r="E188" s="10" t="s">
        <v>510</v>
      </c>
      <c r="F188" s="6" t="s">
        <v>278</v>
      </c>
      <c r="G188" s="5">
        <v>2</v>
      </c>
      <c r="H188" s="44"/>
      <c r="I188" s="23"/>
      <c r="J188" s="45"/>
    </row>
    <row r="189" spans="1:10" s="8" customFormat="1" ht="22.5" customHeight="1" x14ac:dyDescent="0.2">
      <c r="A189" s="9" t="s">
        <v>354</v>
      </c>
      <c r="B189" s="9" t="s">
        <v>517</v>
      </c>
      <c r="C189" s="9" t="s">
        <v>193</v>
      </c>
      <c r="D189" s="9" t="s">
        <v>198</v>
      </c>
      <c r="E189" s="9" t="s">
        <v>560</v>
      </c>
      <c r="F189" s="4" t="s">
        <v>278</v>
      </c>
      <c r="G189" s="3">
        <v>1</v>
      </c>
      <c r="H189" s="27"/>
      <c r="I189" s="21"/>
      <c r="J189" s="28"/>
    </row>
    <row r="190" spans="1:10" s="8" customFormat="1" ht="15" customHeight="1" x14ac:dyDescent="0.2">
      <c r="A190" s="9" t="s">
        <v>355</v>
      </c>
      <c r="B190" s="9" t="s">
        <v>238</v>
      </c>
      <c r="C190" s="9" t="s">
        <v>193</v>
      </c>
      <c r="D190" s="9" t="s">
        <v>586</v>
      </c>
      <c r="E190" s="9" t="s">
        <v>560</v>
      </c>
      <c r="F190" s="4" t="s">
        <v>278</v>
      </c>
      <c r="G190" s="3">
        <v>1</v>
      </c>
      <c r="H190" s="27"/>
      <c r="I190" s="21"/>
      <c r="J190" s="28"/>
    </row>
    <row r="191" spans="1:10" s="8" customFormat="1" ht="15" customHeight="1" x14ac:dyDescent="0.2">
      <c r="A191" s="9" t="s">
        <v>358</v>
      </c>
      <c r="B191" s="9" t="s">
        <v>161</v>
      </c>
      <c r="C191" s="9" t="s">
        <v>193</v>
      </c>
      <c r="D191" s="9" t="s">
        <v>419</v>
      </c>
      <c r="E191" s="9" t="s">
        <v>560</v>
      </c>
      <c r="F191" s="4" t="s">
        <v>278</v>
      </c>
      <c r="G191" s="3">
        <v>2</v>
      </c>
      <c r="H191" s="27"/>
      <c r="I191" s="21"/>
      <c r="J191" s="28"/>
    </row>
    <row r="192" spans="1:10" s="8" customFormat="1" ht="22.5" customHeight="1" x14ac:dyDescent="0.2">
      <c r="A192" s="9" t="s">
        <v>360</v>
      </c>
      <c r="B192" s="9" t="s">
        <v>340</v>
      </c>
      <c r="C192" s="9" t="s">
        <v>193</v>
      </c>
      <c r="D192" s="9" t="s">
        <v>185</v>
      </c>
      <c r="E192" s="9" t="s">
        <v>560</v>
      </c>
      <c r="F192" s="4" t="s">
        <v>278</v>
      </c>
      <c r="G192" s="3">
        <v>9</v>
      </c>
      <c r="H192" s="27"/>
      <c r="I192" s="21"/>
      <c r="J192" s="28"/>
    </row>
    <row r="193" spans="1:10" s="8" customFormat="1" ht="15" customHeight="1" x14ac:dyDescent="0.2">
      <c r="A193" s="7" t="s">
        <v>363</v>
      </c>
      <c r="B193" s="7"/>
      <c r="C193" s="7"/>
      <c r="D193" s="7" t="s">
        <v>101</v>
      </c>
      <c r="E193" s="7"/>
      <c r="F193" s="7"/>
      <c r="G193" s="1"/>
      <c r="H193" s="46"/>
      <c r="I193" s="22"/>
      <c r="J193" s="47"/>
    </row>
    <row r="194" spans="1:10" s="8" customFormat="1" ht="37.5" customHeight="1" x14ac:dyDescent="0.2">
      <c r="A194" s="9" t="s">
        <v>288</v>
      </c>
      <c r="B194" s="9" t="s">
        <v>277</v>
      </c>
      <c r="C194" s="9" t="s">
        <v>193</v>
      </c>
      <c r="D194" s="9" t="s">
        <v>108</v>
      </c>
      <c r="E194" s="9" t="s">
        <v>560</v>
      </c>
      <c r="F194" s="4" t="s">
        <v>278</v>
      </c>
      <c r="G194" s="3">
        <v>34</v>
      </c>
      <c r="H194" s="27"/>
      <c r="I194" s="21"/>
      <c r="J194" s="28"/>
    </row>
    <row r="195" spans="1:10" s="8" customFormat="1" ht="15" customHeight="1" x14ac:dyDescent="0.2">
      <c r="A195" s="9" t="s">
        <v>289</v>
      </c>
      <c r="B195" s="9" t="s">
        <v>375</v>
      </c>
      <c r="C195" s="9" t="s">
        <v>336</v>
      </c>
      <c r="D195" s="9" t="s">
        <v>472</v>
      </c>
      <c r="E195" s="9" t="s">
        <v>54</v>
      </c>
      <c r="F195" s="4" t="s">
        <v>240</v>
      </c>
      <c r="G195" s="3">
        <v>6</v>
      </c>
      <c r="H195" s="27"/>
      <c r="I195" s="21"/>
      <c r="J195" s="28"/>
    </row>
    <row r="196" spans="1:10" s="8" customFormat="1" ht="22.5" customHeight="1" x14ac:dyDescent="0.2">
      <c r="A196" s="9" t="s">
        <v>290</v>
      </c>
      <c r="B196" s="9" t="s">
        <v>78</v>
      </c>
      <c r="C196" s="9" t="s">
        <v>336</v>
      </c>
      <c r="D196" s="9" t="s">
        <v>131</v>
      </c>
      <c r="E196" s="9" t="s">
        <v>441</v>
      </c>
      <c r="F196" s="4" t="s">
        <v>240</v>
      </c>
      <c r="G196" s="3">
        <v>34</v>
      </c>
      <c r="H196" s="27"/>
      <c r="I196" s="21"/>
      <c r="J196" s="28"/>
    </row>
    <row r="197" spans="1:10" s="8" customFormat="1" ht="22.5" customHeight="1" x14ac:dyDescent="0.2">
      <c r="A197" s="9" t="s">
        <v>291</v>
      </c>
      <c r="B197" s="9" t="s">
        <v>87</v>
      </c>
      <c r="C197" s="9" t="s">
        <v>336</v>
      </c>
      <c r="D197" s="9" t="s">
        <v>390</v>
      </c>
      <c r="E197" s="9" t="s">
        <v>441</v>
      </c>
      <c r="F197" s="4" t="s">
        <v>158</v>
      </c>
      <c r="G197" s="3">
        <v>6</v>
      </c>
      <c r="H197" s="27"/>
      <c r="I197" s="21"/>
      <c r="J197" s="28"/>
    </row>
    <row r="198" spans="1:10" s="8" customFormat="1" ht="15" customHeight="1" x14ac:dyDescent="0.2">
      <c r="A198" s="7" t="s">
        <v>364</v>
      </c>
      <c r="B198" s="7"/>
      <c r="C198" s="7"/>
      <c r="D198" s="7" t="s">
        <v>356</v>
      </c>
      <c r="E198" s="7"/>
      <c r="F198" s="7"/>
      <c r="G198" s="1"/>
      <c r="H198" s="46"/>
      <c r="I198" s="22"/>
      <c r="J198" s="47"/>
    </row>
    <row r="199" spans="1:10" s="8" customFormat="1" ht="45" customHeight="1" x14ac:dyDescent="0.2">
      <c r="A199" s="9" t="s">
        <v>212</v>
      </c>
      <c r="B199" s="9" t="s">
        <v>170</v>
      </c>
      <c r="C199" s="9" t="s">
        <v>193</v>
      </c>
      <c r="D199" s="9" t="s">
        <v>550</v>
      </c>
      <c r="E199" s="9" t="s">
        <v>560</v>
      </c>
      <c r="F199" s="4" t="s">
        <v>278</v>
      </c>
      <c r="G199" s="3">
        <v>18</v>
      </c>
      <c r="H199" s="27"/>
      <c r="I199" s="21"/>
      <c r="J199" s="28"/>
    </row>
    <row r="200" spans="1:10" s="8" customFormat="1" ht="22.5" customHeight="1" x14ac:dyDescent="0.2">
      <c r="A200" s="9" t="s">
        <v>214</v>
      </c>
      <c r="B200" s="9" t="s">
        <v>492</v>
      </c>
      <c r="C200" s="9" t="s">
        <v>193</v>
      </c>
      <c r="D200" s="9" t="s">
        <v>239</v>
      </c>
      <c r="E200" s="9" t="s">
        <v>560</v>
      </c>
      <c r="F200" s="4" t="s">
        <v>64</v>
      </c>
      <c r="G200" s="3">
        <v>30.4</v>
      </c>
      <c r="H200" s="27"/>
      <c r="I200" s="21"/>
      <c r="J200" s="28"/>
    </row>
    <row r="201" spans="1:10" s="8" customFormat="1" ht="30" customHeight="1" x14ac:dyDescent="0.2">
      <c r="A201" s="9" t="s">
        <v>216</v>
      </c>
      <c r="B201" s="9" t="s">
        <v>263</v>
      </c>
      <c r="C201" s="9" t="s">
        <v>193</v>
      </c>
      <c r="D201" s="9" t="s">
        <v>480</v>
      </c>
      <c r="E201" s="9" t="s">
        <v>560</v>
      </c>
      <c r="F201" s="4" t="s">
        <v>64</v>
      </c>
      <c r="G201" s="3">
        <v>152.5</v>
      </c>
      <c r="H201" s="27"/>
      <c r="I201" s="21"/>
      <c r="J201" s="28"/>
    </row>
    <row r="202" spans="1:10" s="8" customFormat="1" ht="15" customHeight="1" x14ac:dyDescent="0.2">
      <c r="A202" s="7" t="s">
        <v>253</v>
      </c>
      <c r="B202" s="7"/>
      <c r="C202" s="7"/>
      <c r="D202" s="7" t="s">
        <v>545</v>
      </c>
      <c r="E202" s="7"/>
      <c r="F202" s="7"/>
      <c r="G202" s="1"/>
      <c r="H202" s="46"/>
      <c r="I202" s="22"/>
      <c r="J202" s="47"/>
    </row>
    <row r="203" spans="1:10" s="8" customFormat="1" ht="30" customHeight="1" x14ac:dyDescent="0.2">
      <c r="A203" s="9" t="s">
        <v>292</v>
      </c>
      <c r="B203" s="9" t="s">
        <v>230</v>
      </c>
      <c r="C203" s="9" t="s">
        <v>193</v>
      </c>
      <c r="D203" s="9" t="s">
        <v>437</v>
      </c>
      <c r="E203" s="9" t="s">
        <v>560</v>
      </c>
      <c r="F203" s="4" t="s">
        <v>64</v>
      </c>
      <c r="G203" s="3">
        <v>30</v>
      </c>
      <c r="H203" s="27"/>
      <c r="I203" s="21"/>
      <c r="J203" s="28"/>
    </row>
    <row r="204" spans="1:10" s="8" customFormat="1" ht="15" customHeight="1" x14ac:dyDescent="0.2">
      <c r="A204" s="9" t="s">
        <v>294</v>
      </c>
      <c r="B204" s="9" t="s">
        <v>2</v>
      </c>
      <c r="C204" s="9" t="s">
        <v>193</v>
      </c>
      <c r="D204" s="9" t="s">
        <v>203</v>
      </c>
      <c r="E204" s="9" t="s">
        <v>560</v>
      </c>
      <c r="F204" s="4" t="s">
        <v>278</v>
      </c>
      <c r="G204" s="3">
        <v>1</v>
      </c>
      <c r="H204" s="27"/>
      <c r="I204" s="21"/>
      <c r="J204" s="28"/>
    </row>
    <row r="205" spans="1:10" s="8" customFormat="1" ht="15" customHeight="1" x14ac:dyDescent="0.2">
      <c r="A205" s="10" t="s">
        <v>295</v>
      </c>
      <c r="B205" s="10" t="s">
        <v>53</v>
      </c>
      <c r="C205" s="10" t="s">
        <v>336</v>
      </c>
      <c r="D205" s="10" t="s">
        <v>57</v>
      </c>
      <c r="E205" s="10" t="s">
        <v>510</v>
      </c>
      <c r="F205" s="6" t="s">
        <v>240</v>
      </c>
      <c r="G205" s="5">
        <v>10</v>
      </c>
      <c r="H205" s="44"/>
      <c r="I205" s="23"/>
      <c r="J205" s="45"/>
    </row>
    <row r="206" spans="1:10" s="8" customFormat="1" ht="22.5" customHeight="1" x14ac:dyDescent="0.2">
      <c r="A206" s="9" t="s">
        <v>296</v>
      </c>
      <c r="B206" s="9" t="s">
        <v>594</v>
      </c>
      <c r="C206" s="9" t="s">
        <v>336</v>
      </c>
      <c r="D206" s="9" t="s">
        <v>166</v>
      </c>
      <c r="E206" s="9" t="s">
        <v>551</v>
      </c>
      <c r="F206" s="4" t="s">
        <v>240</v>
      </c>
      <c r="G206" s="3">
        <v>2</v>
      </c>
      <c r="H206" s="27"/>
      <c r="I206" s="21"/>
      <c r="J206" s="28"/>
    </row>
    <row r="207" spans="1:10" s="8" customFormat="1" ht="15" customHeight="1" x14ac:dyDescent="0.2">
      <c r="A207" s="7" t="s">
        <v>255</v>
      </c>
      <c r="B207" s="7"/>
      <c r="C207" s="7"/>
      <c r="D207" s="7" t="s">
        <v>254</v>
      </c>
      <c r="E207" s="7"/>
      <c r="F207" s="7"/>
      <c r="G207" s="1"/>
      <c r="H207" s="46"/>
      <c r="I207" s="22"/>
      <c r="J207" s="47"/>
    </row>
    <row r="208" spans="1:10" s="8" customFormat="1" ht="45" customHeight="1" x14ac:dyDescent="0.2">
      <c r="A208" s="9" t="s">
        <v>222</v>
      </c>
      <c r="B208" s="9" t="s">
        <v>490</v>
      </c>
      <c r="C208" s="9" t="s">
        <v>336</v>
      </c>
      <c r="D208" s="9" t="s">
        <v>100</v>
      </c>
      <c r="E208" s="9" t="s">
        <v>154</v>
      </c>
      <c r="F208" s="4" t="s">
        <v>240</v>
      </c>
      <c r="G208" s="3">
        <v>3</v>
      </c>
      <c r="H208" s="27"/>
      <c r="I208" s="21"/>
      <c r="J208" s="28"/>
    </row>
    <row r="209" spans="1:10" s="8" customFormat="1" ht="15" customHeight="1" x14ac:dyDescent="0.2">
      <c r="A209" s="9" t="s">
        <v>224</v>
      </c>
      <c r="B209" s="9" t="s">
        <v>29</v>
      </c>
      <c r="C209" s="9" t="s">
        <v>336</v>
      </c>
      <c r="D209" s="9" t="s">
        <v>394</v>
      </c>
      <c r="E209" s="9" t="s">
        <v>89</v>
      </c>
      <c r="F209" s="4" t="s">
        <v>301</v>
      </c>
      <c r="G209" s="3">
        <v>26</v>
      </c>
      <c r="H209" s="27"/>
      <c r="I209" s="21"/>
      <c r="J209" s="28"/>
    </row>
    <row r="210" spans="1:10" s="8" customFormat="1" ht="22.5" customHeight="1" x14ac:dyDescent="0.2">
      <c r="A210" s="9" t="s">
        <v>225</v>
      </c>
      <c r="B210" s="9" t="s">
        <v>190</v>
      </c>
      <c r="C210" s="9" t="s">
        <v>336</v>
      </c>
      <c r="D210" s="9" t="s">
        <v>97</v>
      </c>
      <c r="E210" s="9" t="s">
        <v>38</v>
      </c>
      <c r="F210" s="4" t="s">
        <v>147</v>
      </c>
      <c r="G210" s="3">
        <v>3.21</v>
      </c>
      <c r="H210" s="27"/>
      <c r="I210" s="21"/>
      <c r="J210" s="28"/>
    </row>
    <row r="211" spans="1:10" s="8" customFormat="1" ht="30" customHeight="1" x14ac:dyDescent="0.2">
      <c r="A211" s="9" t="s">
        <v>226</v>
      </c>
      <c r="B211" s="9" t="s">
        <v>241</v>
      </c>
      <c r="C211" s="9" t="s">
        <v>193</v>
      </c>
      <c r="D211" s="9" t="s">
        <v>403</v>
      </c>
      <c r="E211" s="9" t="s">
        <v>560</v>
      </c>
      <c r="F211" s="4" t="s">
        <v>64</v>
      </c>
      <c r="G211" s="3">
        <v>5</v>
      </c>
      <c r="H211" s="27"/>
      <c r="I211" s="21"/>
      <c r="J211" s="28"/>
    </row>
    <row r="212" spans="1:10" s="8" customFormat="1" ht="15" customHeight="1" x14ac:dyDescent="0.2">
      <c r="A212" s="7" t="s">
        <v>256</v>
      </c>
      <c r="B212" s="7"/>
      <c r="C212" s="7"/>
      <c r="D212" s="7" t="s">
        <v>282</v>
      </c>
      <c r="E212" s="7"/>
      <c r="F212" s="7"/>
      <c r="G212" s="1"/>
      <c r="H212" s="46"/>
      <c r="I212" s="22"/>
      <c r="J212" s="47"/>
    </row>
    <row r="213" spans="1:10" s="8" customFormat="1" ht="15" customHeight="1" x14ac:dyDescent="0.2">
      <c r="A213" s="10" t="s">
        <v>141</v>
      </c>
      <c r="B213" s="10" t="s">
        <v>81</v>
      </c>
      <c r="C213" s="10" t="s">
        <v>336</v>
      </c>
      <c r="D213" s="10" t="s">
        <v>596</v>
      </c>
      <c r="E213" s="10" t="s">
        <v>510</v>
      </c>
      <c r="F213" s="6" t="s">
        <v>240</v>
      </c>
      <c r="G213" s="5">
        <v>2</v>
      </c>
      <c r="H213" s="44"/>
      <c r="I213" s="23"/>
      <c r="J213" s="45"/>
    </row>
    <row r="214" spans="1:10" s="8" customFormat="1" ht="15" customHeight="1" x14ac:dyDescent="0.2">
      <c r="A214" s="9" t="s">
        <v>142</v>
      </c>
      <c r="B214" s="9" t="s">
        <v>112</v>
      </c>
      <c r="C214" s="9" t="s">
        <v>193</v>
      </c>
      <c r="D214" s="9" t="s">
        <v>107</v>
      </c>
      <c r="E214" s="9" t="s">
        <v>175</v>
      </c>
      <c r="F214" s="4" t="s">
        <v>147</v>
      </c>
      <c r="G214" s="3">
        <v>309.25</v>
      </c>
      <c r="H214" s="27"/>
      <c r="I214" s="21"/>
      <c r="J214" s="28"/>
    </row>
    <row r="215" spans="1:10" s="8" customFormat="1" ht="15" customHeight="1" x14ac:dyDescent="0.2">
      <c r="A215" s="9" t="s">
        <v>143</v>
      </c>
      <c r="B215" s="9" t="s">
        <v>518</v>
      </c>
      <c r="C215" s="9" t="s">
        <v>193</v>
      </c>
      <c r="D215" s="9" t="s">
        <v>7</v>
      </c>
      <c r="E215" s="9" t="s">
        <v>467</v>
      </c>
      <c r="F215" s="4" t="s">
        <v>135</v>
      </c>
      <c r="G215" s="3">
        <v>39.58</v>
      </c>
      <c r="H215" s="27"/>
      <c r="I215" s="21"/>
      <c r="J215" s="28"/>
    </row>
    <row r="216" spans="1:10" s="8" customFormat="1" ht="22.5" customHeight="1" x14ac:dyDescent="0.2">
      <c r="A216" s="9" t="s">
        <v>144</v>
      </c>
      <c r="B216" s="9" t="s">
        <v>199</v>
      </c>
      <c r="C216" s="9" t="s">
        <v>193</v>
      </c>
      <c r="D216" s="9" t="s">
        <v>300</v>
      </c>
      <c r="E216" s="9" t="s">
        <v>232</v>
      </c>
      <c r="F216" s="4" t="s">
        <v>569</v>
      </c>
      <c r="G216" s="3">
        <v>39.58</v>
      </c>
      <c r="H216" s="29"/>
      <c r="I216" s="30"/>
      <c r="J216" s="31"/>
    </row>
    <row r="217" spans="1:10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</row>
    <row r="218" spans="1:10" x14ac:dyDescent="0.25">
      <c r="A218" s="11"/>
      <c r="B218" s="11"/>
      <c r="C218" s="11"/>
      <c r="D218" s="11"/>
      <c r="E218" s="11"/>
      <c r="F218" s="92"/>
      <c r="G218" s="92"/>
      <c r="H218" s="93"/>
      <c r="I218" s="93"/>
      <c r="J218" s="93"/>
    </row>
    <row r="219" spans="1:10" x14ac:dyDescent="0.25">
      <c r="A219" s="11"/>
      <c r="B219" s="11"/>
      <c r="C219" s="11"/>
      <c r="D219" s="11"/>
      <c r="E219" s="11"/>
      <c r="F219" s="92"/>
      <c r="G219" s="92"/>
      <c r="H219" s="93"/>
      <c r="I219" s="93"/>
      <c r="J219" s="93"/>
    </row>
    <row r="220" spans="1:10" x14ac:dyDescent="0.25">
      <c r="A220" s="11"/>
      <c r="B220" s="11"/>
      <c r="C220" s="11"/>
      <c r="D220" s="11"/>
      <c r="E220" s="11"/>
      <c r="F220" s="92"/>
      <c r="G220" s="92"/>
      <c r="H220" s="93"/>
      <c r="I220" s="93"/>
      <c r="J220" s="93"/>
    </row>
    <row r="221" spans="1:10" ht="39.950000000000003" customHeight="1" x14ac:dyDescent="0.25">
      <c r="A221" s="85" t="s">
        <v>641</v>
      </c>
      <c r="B221" s="85"/>
      <c r="C221" s="85"/>
      <c r="D221" s="85"/>
      <c r="E221" s="85"/>
      <c r="F221" s="85"/>
      <c r="G221" s="85"/>
      <c r="H221" s="85"/>
      <c r="I221" s="85"/>
      <c r="J221" s="85"/>
    </row>
  </sheetData>
  <mergeCells count="54">
    <mergeCell ref="A1:D1"/>
    <mergeCell ref="E1:F1"/>
    <mergeCell ref="G1:H1"/>
    <mergeCell ref="I1:J1"/>
    <mergeCell ref="A2:D2"/>
    <mergeCell ref="E2:F2"/>
    <mergeCell ref="G2:H2"/>
    <mergeCell ref="I2:J2"/>
    <mergeCell ref="A3:J3"/>
    <mergeCell ref="F218:G218"/>
    <mergeCell ref="H218:J218"/>
    <mergeCell ref="F219:G219"/>
    <mergeCell ref="H219:J219"/>
    <mergeCell ref="A22:A23"/>
    <mergeCell ref="H24:J24"/>
    <mergeCell ref="H62:J62"/>
    <mergeCell ref="H68:J68"/>
    <mergeCell ref="H72:J72"/>
    <mergeCell ref="H74:J74"/>
    <mergeCell ref="I80:J80"/>
    <mergeCell ref="H77:J77"/>
    <mergeCell ref="H78:J78"/>
    <mergeCell ref="H4:J4"/>
    <mergeCell ref="H142:J151"/>
    <mergeCell ref="A221:J221"/>
    <mergeCell ref="H17:I17"/>
    <mergeCell ref="H18:J18"/>
    <mergeCell ref="G22:G23"/>
    <mergeCell ref="F22:F23"/>
    <mergeCell ref="E22:E23"/>
    <mergeCell ref="D22:D23"/>
    <mergeCell ref="C22:C23"/>
    <mergeCell ref="B22:B23"/>
    <mergeCell ref="F220:G220"/>
    <mergeCell ref="H220:J220"/>
    <mergeCell ref="H63:J63"/>
    <mergeCell ref="H64:J64"/>
    <mergeCell ref="H65:J65"/>
    <mergeCell ref="H66:J66"/>
    <mergeCell ref="H67:J67"/>
    <mergeCell ref="H154:J172"/>
    <mergeCell ref="H119:J119"/>
    <mergeCell ref="H115:J118"/>
    <mergeCell ref="H41:J41"/>
    <mergeCell ref="H42:J48"/>
    <mergeCell ref="H120:J140"/>
    <mergeCell ref="H101:J101"/>
    <mergeCell ref="H103:J106"/>
    <mergeCell ref="H108:J110"/>
    <mergeCell ref="H95:J100"/>
    <mergeCell ref="H83:J84"/>
    <mergeCell ref="H87:J87"/>
    <mergeCell ref="H88:J88"/>
    <mergeCell ref="H85:J86"/>
  </mergeCells>
  <pageMargins left="0.51181102362204722" right="0.51181102362204722" top="0.78740157480314965" bottom="0.78740157480314965" header="0.31496062992125984" footer="0.31496062992125984"/>
  <pageSetup paperSize="9" scale="51" fitToHeight="0" orientation="portrait" horizontalDpi="360" verticalDpi="360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 de Cálculo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DELL</cp:lastModifiedBy>
  <cp:lastPrinted>2023-02-02T12:44:36Z</cp:lastPrinted>
  <dcterms:created xsi:type="dcterms:W3CDTF">2018-05-30T14:47:24Z</dcterms:created>
  <dcterms:modified xsi:type="dcterms:W3CDTF">2023-02-02T12:49:24Z</dcterms:modified>
</cp:coreProperties>
</file>